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70" windowHeight="7520" activeTab="1"/>
  </bookViews>
  <sheets>
    <sheet name="Инструкция" sheetId="3" r:id="rId1"/>
    <sheet name="Теория" sheetId="1" r:id="rId2"/>
    <sheet name="Итоговый" sheetId="2" r:id="rId3"/>
    <sheet name="Итоговый на печать" sheetId="4" r:id="rId4"/>
    <sheet name="Списки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<sst xmlns="http://schemas.openxmlformats.org/spreadsheetml/2006/main" count="73" uniqueCount="48">
  <si>
    <t>Уважаемые коллеги, внимательно прочтите инструкцию по заполнению.</t>
  </si>
  <si>
    <t>1. На листе "Списки" введите округ и шифры участников олимпиады по физической культуре. Эти данные автоматически копируются на другие листы.</t>
  </si>
  <si>
    <t>2. На листе "Итоговый на печать" заполните дату проведения. Эти данные автоматически копируются на остальные листы.</t>
  </si>
  <si>
    <t>3. На листе "Теория" в заполните баллы за каждое задание теоретической части. Автоматическки будет посчитана сумма баллов и  зачетный балл. Результат автоматически попадет в итоговую таблицу.</t>
  </si>
  <si>
    <t>4. На листе "Итоговый" в солбцах "Прикладная ФК" и "Баскетбол" заполните результат в секундах за практическую часть (например, 28,52). Баллы выставятся автоматически.</t>
  </si>
  <si>
    <t>5. Итоговый протокол на листе "Итоговый на печать" после заполнения остальных листов заполнится автоматически.</t>
  </si>
  <si>
    <t>6. На листе "Списки" введите данные участников олимпиады по физической культуре соответствующие шифрам.</t>
  </si>
  <si>
    <t>При заполнении таблицы результатов будьте аккуратны.</t>
  </si>
  <si>
    <t>Заполняйте только выделенные ячейки!!!</t>
  </si>
  <si>
    <t xml:space="preserve">Муниципальный этап Всероссийской олимпиады школьников </t>
  </si>
  <si>
    <t xml:space="preserve">Протокол </t>
  </si>
  <si>
    <t>Класс</t>
  </si>
  <si>
    <t>Муниципалитет:</t>
  </si>
  <si>
    <t xml:space="preserve">№ </t>
  </si>
  <si>
    <t>Шифр</t>
  </si>
  <si>
    <t>Теоретико-методический тур</t>
  </si>
  <si>
    <t>Сумма баллов</t>
  </si>
  <si>
    <t>Зачетный балл</t>
  </si>
  <si>
    <t>Место</t>
  </si>
  <si>
    <t>Номера заданий</t>
  </si>
  <si>
    <t xml:space="preserve">Муниципалитет: </t>
  </si>
  <si>
    <t>Щифр</t>
  </si>
  <si>
    <t xml:space="preserve">Теория </t>
  </si>
  <si>
    <t>Практика</t>
  </si>
  <si>
    <t>Тип диплома</t>
  </si>
  <si>
    <t>сумма баллов</t>
  </si>
  <si>
    <t>зачетный балл</t>
  </si>
  <si>
    <t>Прикладная ФК</t>
  </si>
  <si>
    <t>Балл</t>
  </si>
  <si>
    <t>Баскетбол</t>
  </si>
  <si>
    <t xml:space="preserve">Муниципальный этап всероссийской олимпиады школьников </t>
  </si>
  <si>
    <t>9-11 класс (юноши)</t>
  </si>
  <si>
    <t>Предмет: Физическая культура (юноши)</t>
  </si>
  <si>
    <t>Дата проведения: 24.11.2024 г.</t>
  </si>
  <si>
    <t>Ф.И.О. участника (полностью)</t>
  </si>
  <si>
    <t>ОО</t>
  </si>
  <si>
    <t>Председатель жюри   ______________________/________________________</t>
  </si>
  <si>
    <t>Члены жюри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
 ___________/_____________________  ___________/_____________________</t>
  </si>
  <si>
    <t>Дата:</t>
  </si>
  <si>
    <t>№</t>
  </si>
  <si>
    <t>Муниципалитет</t>
  </si>
  <si>
    <t>Образовательное учреждение</t>
  </si>
  <si>
    <t>ФИО</t>
  </si>
  <si>
    <t>Гурьевский МО (Пример)</t>
  </si>
  <si>
    <t>МБОУ гимназия г.Гурьевска</t>
  </si>
  <si>
    <t>Иванов Олег Викторович</t>
  </si>
  <si>
    <t>ФК-10-Ю-01</t>
  </si>
  <si>
    <t>Это пример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</si>
</sst>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"/>
  </numFmts>
  <fonts count="46">
    <font>
      <sz val="11"/>
      <color theme="1"/>
      <name val="Calibri"/>
      <charset val="204"/>
      <scheme val="minor"/>
    </font>
    <font>
      <sz val="10"/>
      <name val="Arial"/>
      <charset val="204"/>
    </font>
    <font>
      <sz val="12"/>
      <color rgb="FF000000"/>
      <name val="Times New Roman"/>
      <charset val="204"/>
    </font>
    <font>
      <sz val="12"/>
      <color theme="1"/>
      <name val="Times New Roman"/>
      <charset val="204"/>
    </font>
    <font>
      <sz val="9"/>
      <name val="Arial"/>
      <charset val="204"/>
    </font>
    <font>
      <sz val="9"/>
      <name val="Arial Cyr"/>
      <charset val="204"/>
    </font>
    <font>
      <sz val="11"/>
      <color theme="1"/>
      <name val="Times New Roman"/>
      <charset val="204"/>
    </font>
    <font>
      <sz val="11"/>
      <name val="Calibri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sz val="10"/>
      <name val="Arial"/>
      <charset val="204"/>
    </font>
    <font>
      <b/>
      <i/>
      <sz val="12"/>
      <name val="Arial Cyr"/>
      <charset val="204"/>
    </font>
    <font>
      <sz val="11"/>
      <name val="Arial Cyr"/>
      <charset val="204"/>
    </font>
    <font>
      <b/>
      <i/>
      <u/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i/>
      <u/>
      <sz val="12"/>
      <name val="Arial Cyr"/>
      <charset val="204"/>
    </font>
    <font>
      <b/>
      <i/>
      <sz val="11"/>
      <name val="Arial Cyr"/>
      <charset val="204"/>
    </font>
    <font>
      <b/>
      <sz val="14"/>
      <color rgb="FFFF0000"/>
      <name val="Arial"/>
      <charset val="204"/>
    </font>
    <font>
      <sz val="12"/>
      <name val="Arial"/>
      <charset val="204"/>
    </font>
    <font>
      <sz val="14"/>
      <name val="Arial"/>
      <charset val="204"/>
    </font>
    <font>
      <b/>
      <sz val="12"/>
      <name val="Arial"/>
      <charset val="204"/>
    </font>
    <font>
      <b/>
      <sz val="12"/>
      <color rgb="FFFF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25" fillId="0" borderId="0" applyFont="0" applyFill="0" applyBorder="0" applyAlignment="0" applyProtection="0">
      <alignment vertical="center"/>
    </xf>
    <xf numFmtId="177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7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8" borderId="18" applyNumberFormat="0" applyAlignment="0" applyProtection="0">
      <alignment vertical="center"/>
    </xf>
    <xf numFmtId="0" fontId="35" fillId="9" borderId="19" applyNumberFormat="0" applyAlignment="0" applyProtection="0">
      <alignment vertical="center"/>
    </xf>
    <xf numFmtId="0" fontId="36" fillId="9" borderId="18" applyNumberFormat="0" applyAlignment="0" applyProtection="0">
      <alignment vertical="center"/>
    </xf>
    <xf numFmtId="0" fontId="37" fillId="10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3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5" fillId="0" borderId="0"/>
    <xf numFmtId="0" fontId="16" fillId="0" borderId="0"/>
  </cellStyleXfs>
  <cellXfs count="124">
    <xf numFmtId="0" fontId="0" fillId="0" borderId="0" xfId="0"/>
    <xf numFmtId="0" fontId="1" fillId="0" borderId="1" xfId="0" applyFont="1" applyBorder="1"/>
    <xf numFmtId="0" fontId="0" fillId="0" borderId="1" xfId="0" applyFill="1" applyBorder="1"/>
    <xf numFmtId="0" fontId="0" fillId="0" borderId="1" xfId="0" applyBorder="1"/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49" applyFont="1" applyFill="1" applyBorder="1" applyProtection="1">
      <protection hidden="1"/>
    </xf>
    <xf numFmtId="0" fontId="4" fillId="2" borderId="1" xfId="49" applyFont="1" applyFill="1" applyBorder="1" applyAlignment="1" applyProtection="1">
      <alignment vertical="center" wrapText="1"/>
      <protection hidden="1"/>
    </xf>
    <xf numFmtId="0" fontId="4" fillId="2" borderId="1" xfId="49" applyFont="1" applyFill="1" applyBorder="1" applyAlignment="1" applyProtection="1">
      <alignment horizontal="center"/>
      <protection hidden="1"/>
    </xf>
    <xf numFmtId="0" fontId="4" fillId="2" borderId="1" xfId="49" applyFont="1" applyFill="1" applyBorder="1" applyAlignment="1" applyProtection="1">
      <alignment horizontal="left"/>
      <protection hidden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/>
    </xf>
    <xf numFmtId="0" fontId="5" fillId="2" borderId="1" xfId="49" applyFont="1" applyFill="1" applyBorder="1" applyProtection="1">
      <protection hidden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0" fontId="8" fillId="0" borderId="0" xfId="0" applyFont="1" applyProtection="1">
      <protection hidden="1"/>
    </xf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Fill="1" applyProtection="1">
      <protection hidden="1"/>
    </xf>
    <xf numFmtId="0" fontId="9" fillId="0" borderId="0" xfId="0" applyFont="1" applyAlignment="1" applyProtection="1">
      <alignment horizontal="center"/>
      <protection hidden="1"/>
    </xf>
    <xf numFmtId="2" fontId="9" fillId="0" borderId="0" xfId="0" applyNumberFormat="1" applyFon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10" fillId="0" borderId="0" xfId="0" applyFont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49" fontId="11" fillId="0" borderId="0" xfId="0" applyNumberFormat="1" applyFont="1" applyFill="1" applyAlignment="1" applyProtection="1">
      <alignment horizontal="center"/>
      <protection hidden="1"/>
    </xf>
    <xf numFmtId="2" fontId="8" fillId="0" borderId="0" xfId="0" applyNumberFormat="1" applyFont="1" applyProtection="1">
      <protection hidden="1"/>
    </xf>
    <xf numFmtId="0" fontId="12" fillId="0" borderId="0" xfId="0" applyFont="1" applyFill="1" applyProtection="1">
      <protection hidden="1"/>
    </xf>
    <xf numFmtId="0" fontId="13" fillId="0" borderId="2" xfId="0" applyFont="1" applyBorder="1" applyAlignment="1" applyProtection="1">
      <alignment horizontal="left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4" fillId="0" borderId="7" xfId="0" applyFont="1" applyFill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center" vertical="distributed"/>
      <protection hidden="1"/>
    </xf>
    <xf numFmtId="2" fontId="4" fillId="0" borderId="8" xfId="0" applyNumberFormat="1" applyFont="1" applyBorder="1" applyAlignment="1" applyProtection="1">
      <alignment horizontal="center" vertical="distributed"/>
      <protection hidden="1"/>
    </xf>
    <xf numFmtId="0" fontId="4" fillId="0" borderId="8" xfId="0" applyFont="1" applyBorder="1" applyAlignment="1" applyProtection="1">
      <alignment horizontal="left"/>
      <protection hidden="1"/>
    </xf>
    <xf numFmtId="0" fontId="4" fillId="0" borderId="8" xfId="0" applyFont="1" applyFill="1" applyBorder="1" applyProtection="1">
      <protection hidden="1"/>
    </xf>
    <xf numFmtId="0" fontId="4" fillId="0" borderId="8" xfId="0" applyFont="1" applyBorder="1" applyAlignment="1" applyProtection="1">
      <alignment horizontal="center"/>
      <protection hidden="1"/>
    </xf>
    <xf numFmtId="2" fontId="4" fillId="0" borderId="8" xfId="0" applyNumberFormat="1" applyFont="1" applyBorder="1" applyAlignment="1" applyProtection="1">
      <alignment horizontal="center"/>
      <protection hidden="1"/>
    </xf>
    <xf numFmtId="0" fontId="4" fillId="4" borderId="8" xfId="0" applyFont="1" applyFill="1" applyBorder="1" applyAlignment="1" applyProtection="1">
      <alignment horizontal="center"/>
      <protection hidden="1"/>
    </xf>
    <xf numFmtId="2" fontId="4" fillId="4" borderId="8" xfId="0" applyNumberFormat="1" applyFont="1" applyFill="1" applyBorder="1" applyAlignment="1" applyProtection="1">
      <alignment horizontal="center"/>
      <protection hidden="1"/>
    </xf>
    <xf numFmtId="2" fontId="13" fillId="0" borderId="0" xfId="0" applyNumberFormat="1" applyFont="1" applyProtection="1">
      <protection hidden="1"/>
    </xf>
    <xf numFmtId="2" fontId="8" fillId="0" borderId="0" xfId="0" applyNumberFormat="1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8" fillId="5" borderId="0" xfId="0" applyFont="1" applyFill="1" applyProtection="1">
      <protection hidden="1"/>
    </xf>
    <xf numFmtId="2" fontId="4" fillId="0" borderId="3" xfId="0" applyNumberFormat="1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textRotation="90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2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textRotation="90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" fontId="4" fillId="0" borderId="8" xfId="0" applyNumberFormat="1" applyFont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vertical="center" wrapText="1"/>
      <protection hidden="1"/>
    </xf>
    <xf numFmtId="0" fontId="4" fillId="0" borderId="8" xfId="0" applyFont="1" applyBorder="1" applyAlignment="1" applyProtection="1">
      <alignment vertical="center"/>
      <protection hidden="1"/>
    </xf>
    <xf numFmtId="0" fontId="14" fillId="0" borderId="0" xfId="0" applyFont="1" applyAlignment="1" applyProtection="1">
      <alignment horizontal="left" vertical="top" wrapText="1"/>
      <protection hidden="1"/>
    </xf>
    <xf numFmtId="0" fontId="0" fillId="0" borderId="0" xfId="0" applyAlignment="1" applyProtection="1">
      <alignment horizontal="right" wrapText="1"/>
      <protection hidden="1"/>
    </xf>
    <xf numFmtId="180" fontId="0" fillId="0" borderId="0" xfId="0" applyNumberFormat="1" applyAlignment="1" applyProtection="1">
      <alignment horizontal="left"/>
      <protection hidden="1"/>
    </xf>
    <xf numFmtId="181" fontId="9" fillId="0" borderId="0" xfId="0" applyNumberFormat="1" applyFont="1" applyAlignment="1" applyProtection="1">
      <alignment horizontal="center"/>
      <protection hidden="1"/>
    </xf>
    <xf numFmtId="49" fontId="15" fillId="0" borderId="0" xfId="0" applyNumberFormat="1" applyFont="1" applyProtection="1">
      <protection hidden="1"/>
    </xf>
    <xf numFmtId="181" fontId="8" fillId="0" borderId="0" xfId="0" applyNumberFormat="1" applyFont="1" applyProtection="1">
      <protection hidden="1"/>
    </xf>
    <xf numFmtId="0" fontId="10" fillId="0" borderId="0" xfId="0" applyFont="1" applyProtection="1">
      <protection hidden="1"/>
    </xf>
    <xf numFmtId="0" fontId="8" fillId="0" borderId="0" xfId="0" applyFont="1" applyAlignment="1" applyProtection="1">
      <alignment horizontal="left"/>
      <protection hidden="1"/>
    </xf>
    <xf numFmtId="0" fontId="4" fillId="5" borderId="8" xfId="0" applyFont="1" applyFill="1" applyBorder="1" applyAlignment="1" applyProtection="1">
      <alignment horizontal="center" vertical="distributed"/>
      <protection hidden="1"/>
    </xf>
    <xf numFmtId="181" fontId="4" fillId="0" borderId="9" xfId="0" applyNumberFormat="1" applyFont="1" applyBorder="1" applyAlignment="1" applyProtection="1">
      <alignment horizontal="center" vertical="distributed"/>
      <protection hidden="1"/>
    </xf>
    <xf numFmtId="0" fontId="4" fillId="5" borderId="5" xfId="0" applyFont="1" applyFill="1" applyBorder="1" applyAlignment="1" applyProtection="1">
      <alignment horizontal="center" vertical="distributed"/>
      <protection hidden="1"/>
    </xf>
    <xf numFmtId="0" fontId="4" fillId="0" borderId="10" xfId="49" applyFont="1" applyFill="1" applyBorder="1"/>
    <xf numFmtId="2" fontId="4" fillId="5" borderId="10" xfId="49" applyNumberFormat="1" applyFont="1" applyFill="1" applyBorder="1" applyAlignment="1" applyProtection="1">
      <alignment horizontal="center"/>
      <protection hidden="1"/>
    </xf>
    <xf numFmtId="181" fontId="4" fillId="0" borderId="9" xfId="0" applyNumberFormat="1" applyFont="1" applyBorder="1" applyAlignment="1" applyProtection="1">
      <alignment horizontal="center"/>
      <protection hidden="1"/>
    </xf>
    <xf numFmtId="2" fontId="4" fillId="5" borderId="11" xfId="49" applyNumberFormat="1" applyFont="1" applyFill="1" applyBorder="1" applyAlignment="1" applyProtection="1">
      <alignment horizontal="center"/>
      <protection hidden="1"/>
    </xf>
    <xf numFmtId="2" fontId="4" fillId="5" borderId="8" xfId="49" applyNumberFormat="1" applyFont="1" applyFill="1" applyBorder="1" applyAlignment="1" applyProtection="1">
      <alignment horizontal="center"/>
      <protection hidden="1"/>
    </xf>
    <xf numFmtId="181" fontId="13" fillId="0" borderId="0" xfId="0" applyNumberFormat="1" applyFont="1" applyProtection="1">
      <protection hidden="1"/>
    </xf>
    <xf numFmtId="0" fontId="5" fillId="0" borderId="8" xfId="50" applyFont="1" applyBorder="1" applyAlignment="1" applyProtection="1">
      <alignment horizontal="center" vertical="center"/>
      <protection hidden="1"/>
    </xf>
    <xf numFmtId="0" fontId="4" fillId="2" borderId="8" xfId="0" applyFont="1" applyFill="1" applyBorder="1" applyAlignment="1" applyProtection="1">
      <alignment horizontal="center"/>
      <protection hidden="1"/>
    </xf>
    <xf numFmtId="2" fontId="4" fillId="5" borderId="12" xfId="0" applyNumberFormat="1" applyFont="1" applyFill="1" applyBorder="1" applyAlignment="1">
      <alignment horizontal="center"/>
    </xf>
    <xf numFmtId="0" fontId="4" fillId="5" borderId="8" xfId="0" applyFont="1" applyFill="1" applyBorder="1" applyAlignment="1" applyProtection="1">
      <alignment horizontal="center"/>
      <protection hidden="1"/>
    </xf>
    <xf numFmtId="0" fontId="4" fillId="5" borderId="5" xfId="0" applyFont="1" applyFill="1" applyBorder="1" applyAlignment="1" applyProtection="1">
      <alignment horizontal="center"/>
      <protection hidden="1"/>
    </xf>
    <xf numFmtId="0" fontId="13" fillId="0" borderId="0" xfId="0" applyFont="1"/>
    <xf numFmtId="0" fontId="16" fillId="0" borderId="0" xfId="0" applyFont="1"/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3" fillId="0" borderId="0" xfId="0" applyFont="1" applyFill="1"/>
    <xf numFmtId="49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17" fillId="0" borderId="0" xfId="0" applyFont="1"/>
    <xf numFmtId="0" fontId="13" fillId="0" borderId="0" xfId="0" applyFont="1" applyFill="1" applyAlignment="1">
      <alignment horizontal="left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6" fillId="6" borderId="8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 vertical="center" wrapText="1"/>
    </xf>
    <xf numFmtId="1" fontId="16" fillId="6" borderId="8" xfId="0" applyNumberFormat="1" applyFont="1" applyFill="1" applyBorder="1" applyAlignment="1">
      <alignment horizontal="center"/>
    </xf>
    <xf numFmtId="1" fontId="16" fillId="6" borderId="3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0" fontId="4" fillId="0" borderId="10" xfId="49" applyNumberFormat="1" applyFont="1" applyFill="1" applyBorder="1" applyAlignment="1" applyProtection="1">
      <alignment horizontal="center"/>
      <protection hidden="1"/>
    </xf>
    <xf numFmtId="2" fontId="16" fillId="0" borderId="8" xfId="0" applyNumberFormat="1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left"/>
      <protection hidden="1"/>
    </xf>
    <xf numFmtId="0" fontId="9" fillId="0" borderId="0" xfId="0" applyFont="1" applyAlignment="1">
      <alignment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1" fillId="0" borderId="0" xfId="0" applyFont="1" applyAlignment="1">
      <alignment wrapText="1"/>
    </xf>
    <xf numFmtId="0" fontId="24" fillId="0" borderId="0" xfId="0" applyFont="1"/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Normal" xfId="49"/>
    <cellStyle name="Обычный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7"/>
  <sheetViews>
    <sheetView workbookViewId="0">
      <selection activeCell="A14" sqref="A14"/>
    </sheetView>
  </sheetViews>
  <sheetFormatPr defaultColWidth="9.18181818181818" defaultRowHeight="17.5"/>
  <cols>
    <col min="1" max="1" width="118.727272727273" style="119" customWidth="1"/>
    <col min="2" max="16384" width="9.18181818181818" style="120"/>
  </cols>
  <sheetData>
    <row r="1" spans="1:1">
      <c r="A1" s="121" t="s">
        <v>0</v>
      </c>
    </row>
    <row r="3" ht="31" spans="1:1">
      <c r="A3" s="122" t="s">
        <v>1</v>
      </c>
    </row>
    <row r="4" spans="1:1">
      <c r="A4" s="122"/>
    </row>
    <row r="5" ht="31" spans="1:1">
      <c r="A5" s="122" t="s">
        <v>2</v>
      </c>
    </row>
    <row r="6" spans="1:1">
      <c r="A6" s="122"/>
    </row>
    <row r="7" ht="31" spans="1:1">
      <c r="A7" s="122" t="s">
        <v>3</v>
      </c>
    </row>
    <row r="8" spans="1:1">
      <c r="A8" s="122"/>
    </row>
    <row r="9" ht="31" spans="1:1">
      <c r="A9" s="122" t="s">
        <v>4</v>
      </c>
    </row>
    <row r="10" ht="18" customHeight="1" spans="1:1">
      <c r="A10" s="122"/>
    </row>
    <row r="11" ht="31" spans="1:1">
      <c r="A11" s="122" t="s">
        <v>5</v>
      </c>
    </row>
    <row r="12" spans="1:1">
      <c r="A12" s="122"/>
    </row>
    <row r="13" spans="1:1">
      <c r="A13" s="122" t="s">
        <v>6</v>
      </c>
    </row>
    <row r="14" s="118" customFormat="1" ht="18" spans="1:1">
      <c r="A14" s="119"/>
    </row>
    <row r="16" spans="1:1">
      <c r="A16" s="123" t="s">
        <v>7</v>
      </c>
    </row>
    <row r="17" spans="1:1">
      <c r="A17" s="123" t="s">
        <v>8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Y359"/>
  <sheetViews>
    <sheetView tabSelected="1" zoomScale="90" zoomScaleNormal="90" topLeftCell="M1" workbookViewId="0">
      <selection activeCell="AW361" sqref="AW361"/>
    </sheetView>
  </sheetViews>
  <sheetFormatPr defaultColWidth="9" defaultRowHeight="15.5"/>
  <cols>
    <col min="1" max="1" width="2.54545454545455" style="88" customWidth="1"/>
    <col min="2" max="2" width="6.45454545454545" style="88" customWidth="1"/>
    <col min="3" max="3" width="15.4545454545455" style="89" customWidth="1"/>
    <col min="4" max="47" width="3.72727272727273" style="90" customWidth="1"/>
    <col min="48" max="48" width="8.81818181818182" style="90" customWidth="1"/>
    <col min="49" max="49" width="11.7272727272727" style="91" customWidth="1"/>
    <col min="50" max="50" width="6.81818181818182" style="91" customWidth="1"/>
    <col min="51" max="51" width="12.2727272727273" style="88" customWidth="1"/>
    <col min="52" max="269" width="9.18181818181818" style="88"/>
    <col min="270" max="270" width="2.54545454545455" style="88" customWidth="1"/>
    <col min="271" max="271" width="6.45454545454545" style="88" customWidth="1"/>
    <col min="272" max="272" width="15.4545454545455" style="88" customWidth="1"/>
    <col min="273" max="303" width="3.72727272727273" style="88" customWidth="1"/>
    <col min="304" max="304" width="8.81818181818182" style="88" customWidth="1"/>
    <col min="305" max="305" width="11.7272727272727" style="88" customWidth="1"/>
    <col min="306" max="306" width="6.81818181818182" style="88" customWidth="1"/>
    <col min="307" max="307" width="12.2727272727273" style="88" customWidth="1"/>
    <col min="308" max="525" width="9.18181818181818" style="88"/>
    <col min="526" max="526" width="2.54545454545455" style="88" customWidth="1"/>
    <col min="527" max="527" width="6.45454545454545" style="88" customWidth="1"/>
    <col min="528" max="528" width="15.4545454545455" style="88" customWidth="1"/>
    <col min="529" max="559" width="3.72727272727273" style="88" customWidth="1"/>
    <col min="560" max="560" width="8.81818181818182" style="88" customWidth="1"/>
    <col min="561" max="561" width="11.7272727272727" style="88" customWidth="1"/>
    <col min="562" max="562" width="6.81818181818182" style="88" customWidth="1"/>
    <col min="563" max="563" width="12.2727272727273" style="88" customWidth="1"/>
    <col min="564" max="781" width="9.18181818181818" style="88"/>
    <col min="782" max="782" width="2.54545454545455" style="88" customWidth="1"/>
    <col min="783" max="783" width="6.45454545454545" style="88" customWidth="1"/>
    <col min="784" max="784" width="15.4545454545455" style="88" customWidth="1"/>
    <col min="785" max="815" width="3.72727272727273" style="88" customWidth="1"/>
    <col min="816" max="816" width="8.81818181818182" style="88" customWidth="1"/>
    <col min="817" max="817" width="11.7272727272727" style="88" customWidth="1"/>
    <col min="818" max="818" width="6.81818181818182" style="88" customWidth="1"/>
    <col min="819" max="819" width="12.2727272727273" style="88" customWidth="1"/>
    <col min="820" max="1037" width="9.18181818181818" style="88"/>
    <col min="1038" max="1038" width="2.54545454545455" style="88" customWidth="1"/>
    <col min="1039" max="1039" width="6.45454545454545" style="88" customWidth="1"/>
    <col min="1040" max="1040" width="15.4545454545455" style="88" customWidth="1"/>
    <col min="1041" max="1071" width="3.72727272727273" style="88" customWidth="1"/>
    <col min="1072" max="1072" width="8.81818181818182" style="88" customWidth="1"/>
    <col min="1073" max="1073" width="11.7272727272727" style="88" customWidth="1"/>
    <col min="1074" max="1074" width="6.81818181818182" style="88" customWidth="1"/>
    <col min="1075" max="1075" width="12.2727272727273" style="88" customWidth="1"/>
    <col min="1076" max="1293" width="9.18181818181818" style="88"/>
    <col min="1294" max="1294" width="2.54545454545455" style="88" customWidth="1"/>
    <col min="1295" max="1295" width="6.45454545454545" style="88" customWidth="1"/>
    <col min="1296" max="1296" width="15.4545454545455" style="88" customWidth="1"/>
    <col min="1297" max="1327" width="3.72727272727273" style="88" customWidth="1"/>
    <col min="1328" max="1328" width="8.81818181818182" style="88" customWidth="1"/>
    <col min="1329" max="1329" width="11.7272727272727" style="88" customWidth="1"/>
    <col min="1330" max="1330" width="6.81818181818182" style="88" customWidth="1"/>
    <col min="1331" max="1331" width="12.2727272727273" style="88" customWidth="1"/>
    <col min="1332" max="1549" width="9.18181818181818" style="88"/>
    <col min="1550" max="1550" width="2.54545454545455" style="88" customWidth="1"/>
    <col min="1551" max="1551" width="6.45454545454545" style="88" customWidth="1"/>
    <col min="1552" max="1552" width="15.4545454545455" style="88" customWidth="1"/>
    <col min="1553" max="1583" width="3.72727272727273" style="88" customWidth="1"/>
    <col min="1584" max="1584" width="8.81818181818182" style="88" customWidth="1"/>
    <col min="1585" max="1585" width="11.7272727272727" style="88" customWidth="1"/>
    <col min="1586" max="1586" width="6.81818181818182" style="88" customWidth="1"/>
    <col min="1587" max="1587" width="12.2727272727273" style="88" customWidth="1"/>
    <col min="1588" max="1805" width="9.18181818181818" style="88"/>
    <col min="1806" max="1806" width="2.54545454545455" style="88" customWidth="1"/>
    <col min="1807" max="1807" width="6.45454545454545" style="88" customWidth="1"/>
    <col min="1808" max="1808" width="15.4545454545455" style="88" customWidth="1"/>
    <col min="1809" max="1839" width="3.72727272727273" style="88" customWidth="1"/>
    <col min="1840" max="1840" width="8.81818181818182" style="88" customWidth="1"/>
    <col min="1841" max="1841" width="11.7272727272727" style="88" customWidth="1"/>
    <col min="1842" max="1842" width="6.81818181818182" style="88" customWidth="1"/>
    <col min="1843" max="1843" width="12.2727272727273" style="88" customWidth="1"/>
    <col min="1844" max="2061" width="9.18181818181818" style="88"/>
    <col min="2062" max="2062" width="2.54545454545455" style="88" customWidth="1"/>
    <col min="2063" max="2063" width="6.45454545454545" style="88" customWidth="1"/>
    <col min="2064" max="2064" width="15.4545454545455" style="88" customWidth="1"/>
    <col min="2065" max="2095" width="3.72727272727273" style="88" customWidth="1"/>
    <col min="2096" max="2096" width="8.81818181818182" style="88" customWidth="1"/>
    <col min="2097" max="2097" width="11.7272727272727" style="88" customWidth="1"/>
    <col min="2098" max="2098" width="6.81818181818182" style="88" customWidth="1"/>
    <col min="2099" max="2099" width="12.2727272727273" style="88" customWidth="1"/>
    <col min="2100" max="2317" width="9.18181818181818" style="88"/>
    <col min="2318" max="2318" width="2.54545454545455" style="88" customWidth="1"/>
    <col min="2319" max="2319" width="6.45454545454545" style="88" customWidth="1"/>
    <col min="2320" max="2320" width="15.4545454545455" style="88" customWidth="1"/>
    <col min="2321" max="2351" width="3.72727272727273" style="88" customWidth="1"/>
    <col min="2352" max="2352" width="8.81818181818182" style="88" customWidth="1"/>
    <col min="2353" max="2353" width="11.7272727272727" style="88" customWidth="1"/>
    <col min="2354" max="2354" width="6.81818181818182" style="88" customWidth="1"/>
    <col min="2355" max="2355" width="12.2727272727273" style="88" customWidth="1"/>
    <col min="2356" max="2573" width="9.18181818181818" style="88"/>
    <col min="2574" max="2574" width="2.54545454545455" style="88" customWidth="1"/>
    <col min="2575" max="2575" width="6.45454545454545" style="88" customWidth="1"/>
    <col min="2576" max="2576" width="15.4545454545455" style="88" customWidth="1"/>
    <col min="2577" max="2607" width="3.72727272727273" style="88" customWidth="1"/>
    <col min="2608" max="2608" width="8.81818181818182" style="88" customWidth="1"/>
    <col min="2609" max="2609" width="11.7272727272727" style="88" customWidth="1"/>
    <col min="2610" max="2610" width="6.81818181818182" style="88" customWidth="1"/>
    <col min="2611" max="2611" width="12.2727272727273" style="88" customWidth="1"/>
    <col min="2612" max="2829" width="9.18181818181818" style="88"/>
    <col min="2830" max="2830" width="2.54545454545455" style="88" customWidth="1"/>
    <col min="2831" max="2831" width="6.45454545454545" style="88" customWidth="1"/>
    <col min="2832" max="2832" width="15.4545454545455" style="88" customWidth="1"/>
    <col min="2833" max="2863" width="3.72727272727273" style="88" customWidth="1"/>
    <col min="2864" max="2864" width="8.81818181818182" style="88" customWidth="1"/>
    <col min="2865" max="2865" width="11.7272727272727" style="88" customWidth="1"/>
    <col min="2866" max="2866" width="6.81818181818182" style="88" customWidth="1"/>
    <col min="2867" max="2867" width="12.2727272727273" style="88" customWidth="1"/>
    <col min="2868" max="3085" width="9.18181818181818" style="88"/>
    <col min="3086" max="3086" width="2.54545454545455" style="88" customWidth="1"/>
    <col min="3087" max="3087" width="6.45454545454545" style="88" customWidth="1"/>
    <col min="3088" max="3088" width="15.4545454545455" style="88" customWidth="1"/>
    <col min="3089" max="3119" width="3.72727272727273" style="88" customWidth="1"/>
    <col min="3120" max="3120" width="8.81818181818182" style="88" customWidth="1"/>
    <col min="3121" max="3121" width="11.7272727272727" style="88" customWidth="1"/>
    <col min="3122" max="3122" width="6.81818181818182" style="88" customWidth="1"/>
    <col min="3123" max="3123" width="12.2727272727273" style="88" customWidth="1"/>
    <col min="3124" max="3341" width="9.18181818181818" style="88"/>
    <col min="3342" max="3342" width="2.54545454545455" style="88" customWidth="1"/>
    <col min="3343" max="3343" width="6.45454545454545" style="88" customWidth="1"/>
    <col min="3344" max="3344" width="15.4545454545455" style="88" customWidth="1"/>
    <col min="3345" max="3375" width="3.72727272727273" style="88" customWidth="1"/>
    <col min="3376" max="3376" width="8.81818181818182" style="88" customWidth="1"/>
    <col min="3377" max="3377" width="11.7272727272727" style="88" customWidth="1"/>
    <col min="3378" max="3378" width="6.81818181818182" style="88" customWidth="1"/>
    <col min="3379" max="3379" width="12.2727272727273" style="88" customWidth="1"/>
    <col min="3380" max="3597" width="9.18181818181818" style="88"/>
    <col min="3598" max="3598" width="2.54545454545455" style="88" customWidth="1"/>
    <col min="3599" max="3599" width="6.45454545454545" style="88" customWidth="1"/>
    <col min="3600" max="3600" width="15.4545454545455" style="88" customWidth="1"/>
    <col min="3601" max="3631" width="3.72727272727273" style="88" customWidth="1"/>
    <col min="3632" max="3632" width="8.81818181818182" style="88" customWidth="1"/>
    <col min="3633" max="3633" width="11.7272727272727" style="88" customWidth="1"/>
    <col min="3634" max="3634" width="6.81818181818182" style="88" customWidth="1"/>
    <col min="3635" max="3635" width="12.2727272727273" style="88" customWidth="1"/>
    <col min="3636" max="3853" width="9.18181818181818" style="88"/>
    <col min="3854" max="3854" width="2.54545454545455" style="88" customWidth="1"/>
    <col min="3855" max="3855" width="6.45454545454545" style="88" customWidth="1"/>
    <col min="3856" max="3856" width="15.4545454545455" style="88" customWidth="1"/>
    <col min="3857" max="3887" width="3.72727272727273" style="88" customWidth="1"/>
    <col min="3888" max="3888" width="8.81818181818182" style="88" customWidth="1"/>
    <col min="3889" max="3889" width="11.7272727272727" style="88" customWidth="1"/>
    <col min="3890" max="3890" width="6.81818181818182" style="88" customWidth="1"/>
    <col min="3891" max="3891" width="12.2727272727273" style="88" customWidth="1"/>
    <col min="3892" max="4109" width="9.18181818181818" style="88"/>
    <col min="4110" max="4110" width="2.54545454545455" style="88" customWidth="1"/>
    <col min="4111" max="4111" width="6.45454545454545" style="88" customWidth="1"/>
    <col min="4112" max="4112" width="15.4545454545455" style="88" customWidth="1"/>
    <col min="4113" max="4143" width="3.72727272727273" style="88" customWidth="1"/>
    <col min="4144" max="4144" width="8.81818181818182" style="88" customWidth="1"/>
    <col min="4145" max="4145" width="11.7272727272727" style="88" customWidth="1"/>
    <col min="4146" max="4146" width="6.81818181818182" style="88" customWidth="1"/>
    <col min="4147" max="4147" width="12.2727272727273" style="88" customWidth="1"/>
    <col min="4148" max="4365" width="9.18181818181818" style="88"/>
    <col min="4366" max="4366" width="2.54545454545455" style="88" customWidth="1"/>
    <col min="4367" max="4367" width="6.45454545454545" style="88" customWidth="1"/>
    <col min="4368" max="4368" width="15.4545454545455" style="88" customWidth="1"/>
    <col min="4369" max="4399" width="3.72727272727273" style="88" customWidth="1"/>
    <col min="4400" max="4400" width="8.81818181818182" style="88" customWidth="1"/>
    <col min="4401" max="4401" width="11.7272727272727" style="88" customWidth="1"/>
    <col min="4402" max="4402" width="6.81818181818182" style="88" customWidth="1"/>
    <col min="4403" max="4403" width="12.2727272727273" style="88" customWidth="1"/>
    <col min="4404" max="4621" width="9.18181818181818" style="88"/>
    <col min="4622" max="4622" width="2.54545454545455" style="88" customWidth="1"/>
    <col min="4623" max="4623" width="6.45454545454545" style="88" customWidth="1"/>
    <col min="4624" max="4624" width="15.4545454545455" style="88" customWidth="1"/>
    <col min="4625" max="4655" width="3.72727272727273" style="88" customWidth="1"/>
    <col min="4656" max="4656" width="8.81818181818182" style="88" customWidth="1"/>
    <col min="4657" max="4657" width="11.7272727272727" style="88" customWidth="1"/>
    <col min="4658" max="4658" width="6.81818181818182" style="88" customWidth="1"/>
    <col min="4659" max="4659" width="12.2727272727273" style="88" customWidth="1"/>
    <col min="4660" max="4877" width="9.18181818181818" style="88"/>
    <col min="4878" max="4878" width="2.54545454545455" style="88" customWidth="1"/>
    <col min="4879" max="4879" width="6.45454545454545" style="88" customWidth="1"/>
    <col min="4880" max="4880" width="15.4545454545455" style="88" customWidth="1"/>
    <col min="4881" max="4911" width="3.72727272727273" style="88" customWidth="1"/>
    <col min="4912" max="4912" width="8.81818181818182" style="88" customWidth="1"/>
    <col min="4913" max="4913" width="11.7272727272727" style="88" customWidth="1"/>
    <col min="4914" max="4914" width="6.81818181818182" style="88" customWidth="1"/>
    <col min="4915" max="4915" width="12.2727272727273" style="88" customWidth="1"/>
    <col min="4916" max="5133" width="9.18181818181818" style="88"/>
    <col min="5134" max="5134" width="2.54545454545455" style="88" customWidth="1"/>
    <col min="5135" max="5135" width="6.45454545454545" style="88" customWidth="1"/>
    <col min="5136" max="5136" width="15.4545454545455" style="88" customWidth="1"/>
    <col min="5137" max="5167" width="3.72727272727273" style="88" customWidth="1"/>
    <col min="5168" max="5168" width="8.81818181818182" style="88" customWidth="1"/>
    <col min="5169" max="5169" width="11.7272727272727" style="88" customWidth="1"/>
    <col min="5170" max="5170" width="6.81818181818182" style="88" customWidth="1"/>
    <col min="5171" max="5171" width="12.2727272727273" style="88" customWidth="1"/>
    <col min="5172" max="5389" width="9.18181818181818" style="88"/>
    <col min="5390" max="5390" width="2.54545454545455" style="88" customWidth="1"/>
    <col min="5391" max="5391" width="6.45454545454545" style="88" customWidth="1"/>
    <col min="5392" max="5392" width="15.4545454545455" style="88" customWidth="1"/>
    <col min="5393" max="5423" width="3.72727272727273" style="88" customWidth="1"/>
    <col min="5424" max="5424" width="8.81818181818182" style="88" customWidth="1"/>
    <col min="5425" max="5425" width="11.7272727272727" style="88" customWidth="1"/>
    <col min="5426" max="5426" width="6.81818181818182" style="88" customWidth="1"/>
    <col min="5427" max="5427" width="12.2727272727273" style="88" customWidth="1"/>
    <col min="5428" max="5645" width="9.18181818181818" style="88"/>
    <col min="5646" max="5646" width="2.54545454545455" style="88" customWidth="1"/>
    <col min="5647" max="5647" width="6.45454545454545" style="88" customWidth="1"/>
    <col min="5648" max="5648" width="15.4545454545455" style="88" customWidth="1"/>
    <col min="5649" max="5679" width="3.72727272727273" style="88" customWidth="1"/>
    <col min="5680" max="5680" width="8.81818181818182" style="88" customWidth="1"/>
    <col min="5681" max="5681" width="11.7272727272727" style="88" customWidth="1"/>
    <col min="5682" max="5682" width="6.81818181818182" style="88" customWidth="1"/>
    <col min="5683" max="5683" width="12.2727272727273" style="88" customWidth="1"/>
    <col min="5684" max="5901" width="9.18181818181818" style="88"/>
    <col min="5902" max="5902" width="2.54545454545455" style="88" customWidth="1"/>
    <col min="5903" max="5903" width="6.45454545454545" style="88" customWidth="1"/>
    <col min="5904" max="5904" width="15.4545454545455" style="88" customWidth="1"/>
    <col min="5905" max="5935" width="3.72727272727273" style="88" customWidth="1"/>
    <col min="5936" max="5936" width="8.81818181818182" style="88" customWidth="1"/>
    <col min="5937" max="5937" width="11.7272727272727" style="88" customWidth="1"/>
    <col min="5938" max="5938" width="6.81818181818182" style="88" customWidth="1"/>
    <col min="5939" max="5939" width="12.2727272727273" style="88" customWidth="1"/>
    <col min="5940" max="6157" width="9.18181818181818" style="88"/>
    <col min="6158" max="6158" width="2.54545454545455" style="88" customWidth="1"/>
    <col min="6159" max="6159" width="6.45454545454545" style="88" customWidth="1"/>
    <col min="6160" max="6160" width="15.4545454545455" style="88" customWidth="1"/>
    <col min="6161" max="6191" width="3.72727272727273" style="88" customWidth="1"/>
    <col min="6192" max="6192" width="8.81818181818182" style="88" customWidth="1"/>
    <col min="6193" max="6193" width="11.7272727272727" style="88" customWidth="1"/>
    <col min="6194" max="6194" width="6.81818181818182" style="88" customWidth="1"/>
    <col min="6195" max="6195" width="12.2727272727273" style="88" customWidth="1"/>
    <col min="6196" max="6413" width="9.18181818181818" style="88"/>
    <col min="6414" max="6414" width="2.54545454545455" style="88" customWidth="1"/>
    <col min="6415" max="6415" width="6.45454545454545" style="88" customWidth="1"/>
    <col min="6416" max="6416" width="15.4545454545455" style="88" customWidth="1"/>
    <col min="6417" max="6447" width="3.72727272727273" style="88" customWidth="1"/>
    <col min="6448" max="6448" width="8.81818181818182" style="88" customWidth="1"/>
    <col min="6449" max="6449" width="11.7272727272727" style="88" customWidth="1"/>
    <col min="6450" max="6450" width="6.81818181818182" style="88" customWidth="1"/>
    <col min="6451" max="6451" width="12.2727272727273" style="88" customWidth="1"/>
    <col min="6452" max="6669" width="9.18181818181818" style="88"/>
    <col min="6670" max="6670" width="2.54545454545455" style="88" customWidth="1"/>
    <col min="6671" max="6671" width="6.45454545454545" style="88" customWidth="1"/>
    <col min="6672" max="6672" width="15.4545454545455" style="88" customWidth="1"/>
    <col min="6673" max="6703" width="3.72727272727273" style="88" customWidth="1"/>
    <col min="6704" max="6704" width="8.81818181818182" style="88" customWidth="1"/>
    <col min="6705" max="6705" width="11.7272727272727" style="88" customWidth="1"/>
    <col min="6706" max="6706" width="6.81818181818182" style="88" customWidth="1"/>
    <col min="6707" max="6707" width="12.2727272727273" style="88" customWidth="1"/>
    <col min="6708" max="6925" width="9.18181818181818" style="88"/>
    <col min="6926" max="6926" width="2.54545454545455" style="88" customWidth="1"/>
    <col min="6927" max="6927" width="6.45454545454545" style="88" customWidth="1"/>
    <col min="6928" max="6928" width="15.4545454545455" style="88" customWidth="1"/>
    <col min="6929" max="6959" width="3.72727272727273" style="88" customWidth="1"/>
    <col min="6960" max="6960" width="8.81818181818182" style="88" customWidth="1"/>
    <col min="6961" max="6961" width="11.7272727272727" style="88" customWidth="1"/>
    <col min="6962" max="6962" width="6.81818181818182" style="88" customWidth="1"/>
    <col min="6963" max="6963" width="12.2727272727273" style="88" customWidth="1"/>
    <col min="6964" max="7181" width="9.18181818181818" style="88"/>
    <col min="7182" max="7182" width="2.54545454545455" style="88" customWidth="1"/>
    <col min="7183" max="7183" width="6.45454545454545" style="88" customWidth="1"/>
    <col min="7184" max="7184" width="15.4545454545455" style="88" customWidth="1"/>
    <col min="7185" max="7215" width="3.72727272727273" style="88" customWidth="1"/>
    <col min="7216" max="7216" width="8.81818181818182" style="88" customWidth="1"/>
    <col min="7217" max="7217" width="11.7272727272727" style="88" customWidth="1"/>
    <col min="7218" max="7218" width="6.81818181818182" style="88" customWidth="1"/>
    <col min="7219" max="7219" width="12.2727272727273" style="88" customWidth="1"/>
    <col min="7220" max="7437" width="9.18181818181818" style="88"/>
    <col min="7438" max="7438" width="2.54545454545455" style="88" customWidth="1"/>
    <col min="7439" max="7439" width="6.45454545454545" style="88" customWidth="1"/>
    <col min="7440" max="7440" width="15.4545454545455" style="88" customWidth="1"/>
    <col min="7441" max="7471" width="3.72727272727273" style="88" customWidth="1"/>
    <col min="7472" max="7472" width="8.81818181818182" style="88" customWidth="1"/>
    <col min="7473" max="7473" width="11.7272727272727" style="88" customWidth="1"/>
    <col min="7474" max="7474" width="6.81818181818182" style="88" customWidth="1"/>
    <col min="7475" max="7475" width="12.2727272727273" style="88" customWidth="1"/>
    <col min="7476" max="7693" width="9.18181818181818" style="88"/>
    <col min="7694" max="7694" width="2.54545454545455" style="88" customWidth="1"/>
    <col min="7695" max="7695" width="6.45454545454545" style="88" customWidth="1"/>
    <col min="7696" max="7696" width="15.4545454545455" style="88" customWidth="1"/>
    <col min="7697" max="7727" width="3.72727272727273" style="88" customWidth="1"/>
    <col min="7728" max="7728" width="8.81818181818182" style="88" customWidth="1"/>
    <col min="7729" max="7729" width="11.7272727272727" style="88" customWidth="1"/>
    <col min="7730" max="7730" width="6.81818181818182" style="88" customWidth="1"/>
    <col min="7731" max="7731" width="12.2727272727273" style="88" customWidth="1"/>
    <col min="7732" max="7949" width="9.18181818181818" style="88"/>
    <col min="7950" max="7950" width="2.54545454545455" style="88" customWidth="1"/>
    <col min="7951" max="7951" width="6.45454545454545" style="88" customWidth="1"/>
    <col min="7952" max="7952" width="15.4545454545455" style="88" customWidth="1"/>
    <col min="7953" max="7983" width="3.72727272727273" style="88" customWidth="1"/>
    <col min="7984" max="7984" width="8.81818181818182" style="88" customWidth="1"/>
    <col min="7985" max="7985" width="11.7272727272727" style="88" customWidth="1"/>
    <col min="7986" max="7986" width="6.81818181818182" style="88" customWidth="1"/>
    <col min="7987" max="7987" width="12.2727272727273" style="88" customWidth="1"/>
    <col min="7988" max="8205" width="9.18181818181818" style="88"/>
    <col min="8206" max="8206" width="2.54545454545455" style="88" customWidth="1"/>
    <col min="8207" max="8207" width="6.45454545454545" style="88" customWidth="1"/>
    <col min="8208" max="8208" width="15.4545454545455" style="88" customWidth="1"/>
    <col min="8209" max="8239" width="3.72727272727273" style="88" customWidth="1"/>
    <col min="8240" max="8240" width="8.81818181818182" style="88" customWidth="1"/>
    <col min="8241" max="8241" width="11.7272727272727" style="88" customWidth="1"/>
    <col min="8242" max="8242" width="6.81818181818182" style="88" customWidth="1"/>
    <col min="8243" max="8243" width="12.2727272727273" style="88" customWidth="1"/>
    <col min="8244" max="8461" width="9.18181818181818" style="88"/>
    <col min="8462" max="8462" width="2.54545454545455" style="88" customWidth="1"/>
    <col min="8463" max="8463" width="6.45454545454545" style="88" customWidth="1"/>
    <col min="8464" max="8464" width="15.4545454545455" style="88" customWidth="1"/>
    <col min="8465" max="8495" width="3.72727272727273" style="88" customWidth="1"/>
    <col min="8496" max="8496" width="8.81818181818182" style="88" customWidth="1"/>
    <col min="8497" max="8497" width="11.7272727272727" style="88" customWidth="1"/>
    <col min="8498" max="8498" width="6.81818181818182" style="88" customWidth="1"/>
    <col min="8499" max="8499" width="12.2727272727273" style="88" customWidth="1"/>
    <col min="8500" max="8717" width="9.18181818181818" style="88"/>
    <col min="8718" max="8718" width="2.54545454545455" style="88" customWidth="1"/>
    <col min="8719" max="8719" width="6.45454545454545" style="88" customWidth="1"/>
    <col min="8720" max="8720" width="15.4545454545455" style="88" customWidth="1"/>
    <col min="8721" max="8751" width="3.72727272727273" style="88" customWidth="1"/>
    <col min="8752" max="8752" width="8.81818181818182" style="88" customWidth="1"/>
    <col min="8753" max="8753" width="11.7272727272727" style="88" customWidth="1"/>
    <col min="8754" max="8754" width="6.81818181818182" style="88" customWidth="1"/>
    <col min="8755" max="8755" width="12.2727272727273" style="88" customWidth="1"/>
    <col min="8756" max="8973" width="9.18181818181818" style="88"/>
    <col min="8974" max="8974" width="2.54545454545455" style="88" customWidth="1"/>
    <col min="8975" max="8975" width="6.45454545454545" style="88" customWidth="1"/>
    <col min="8976" max="8976" width="15.4545454545455" style="88" customWidth="1"/>
    <col min="8977" max="9007" width="3.72727272727273" style="88" customWidth="1"/>
    <col min="9008" max="9008" width="8.81818181818182" style="88" customWidth="1"/>
    <col min="9009" max="9009" width="11.7272727272727" style="88" customWidth="1"/>
    <col min="9010" max="9010" width="6.81818181818182" style="88" customWidth="1"/>
    <col min="9011" max="9011" width="12.2727272727273" style="88" customWidth="1"/>
    <col min="9012" max="9229" width="9.18181818181818" style="88"/>
    <col min="9230" max="9230" width="2.54545454545455" style="88" customWidth="1"/>
    <col min="9231" max="9231" width="6.45454545454545" style="88" customWidth="1"/>
    <col min="9232" max="9232" width="15.4545454545455" style="88" customWidth="1"/>
    <col min="9233" max="9263" width="3.72727272727273" style="88" customWidth="1"/>
    <col min="9264" max="9264" width="8.81818181818182" style="88" customWidth="1"/>
    <col min="9265" max="9265" width="11.7272727272727" style="88" customWidth="1"/>
    <col min="9266" max="9266" width="6.81818181818182" style="88" customWidth="1"/>
    <col min="9267" max="9267" width="12.2727272727273" style="88" customWidth="1"/>
    <col min="9268" max="9485" width="9.18181818181818" style="88"/>
    <col min="9486" max="9486" width="2.54545454545455" style="88" customWidth="1"/>
    <col min="9487" max="9487" width="6.45454545454545" style="88" customWidth="1"/>
    <col min="9488" max="9488" width="15.4545454545455" style="88" customWidth="1"/>
    <col min="9489" max="9519" width="3.72727272727273" style="88" customWidth="1"/>
    <col min="9520" max="9520" width="8.81818181818182" style="88" customWidth="1"/>
    <col min="9521" max="9521" width="11.7272727272727" style="88" customWidth="1"/>
    <col min="9522" max="9522" width="6.81818181818182" style="88" customWidth="1"/>
    <col min="9523" max="9523" width="12.2727272727273" style="88" customWidth="1"/>
    <col min="9524" max="9741" width="9.18181818181818" style="88"/>
    <col min="9742" max="9742" width="2.54545454545455" style="88" customWidth="1"/>
    <col min="9743" max="9743" width="6.45454545454545" style="88" customWidth="1"/>
    <col min="9744" max="9744" width="15.4545454545455" style="88" customWidth="1"/>
    <col min="9745" max="9775" width="3.72727272727273" style="88" customWidth="1"/>
    <col min="9776" max="9776" width="8.81818181818182" style="88" customWidth="1"/>
    <col min="9777" max="9777" width="11.7272727272727" style="88" customWidth="1"/>
    <col min="9778" max="9778" width="6.81818181818182" style="88" customWidth="1"/>
    <col min="9779" max="9779" width="12.2727272727273" style="88" customWidth="1"/>
    <col min="9780" max="9997" width="9.18181818181818" style="88"/>
    <col min="9998" max="9998" width="2.54545454545455" style="88" customWidth="1"/>
    <col min="9999" max="9999" width="6.45454545454545" style="88" customWidth="1"/>
    <col min="10000" max="10000" width="15.4545454545455" style="88" customWidth="1"/>
    <col min="10001" max="10031" width="3.72727272727273" style="88" customWidth="1"/>
    <col min="10032" max="10032" width="8.81818181818182" style="88" customWidth="1"/>
    <col min="10033" max="10033" width="11.7272727272727" style="88" customWidth="1"/>
    <col min="10034" max="10034" width="6.81818181818182" style="88" customWidth="1"/>
    <col min="10035" max="10035" width="12.2727272727273" style="88" customWidth="1"/>
    <col min="10036" max="10253" width="9.18181818181818" style="88"/>
    <col min="10254" max="10254" width="2.54545454545455" style="88" customWidth="1"/>
    <col min="10255" max="10255" width="6.45454545454545" style="88" customWidth="1"/>
    <col min="10256" max="10256" width="15.4545454545455" style="88" customWidth="1"/>
    <col min="10257" max="10287" width="3.72727272727273" style="88" customWidth="1"/>
    <col min="10288" max="10288" width="8.81818181818182" style="88" customWidth="1"/>
    <col min="10289" max="10289" width="11.7272727272727" style="88" customWidth="1"/>
    <col min="10290" max="10290" width="6.81818181818182" style="88" customWidth="1"/>
    <col min="10291" max="10291" width="12.2727272727273" style="88" customWidth="1"/>
    <col min="10292" max="10509" width="9.18181818181818" style="88"/>
    <col min="10510" max="10510" width="2.54545454545455" style="88" customWidth="1"/>
    <col min="10511" max="10511" width="6.45454545454545" style="88" customWidth="1"/>
    <col min="10512" max="10512" width="15.4545454545455" style="88" customWidth="1"/>
    <col min="10513" max="10543" width="3.72727272727273" style="88" customWidth="1"/>
    <col min="10544" max="10544" width="8.81818181818182" style="88" customWidth="1"/>
    <col min="10545" max="10545" width="11.7272727272727" style="88" customWidth="1"/>
    <col min="10546" max="10546" width="6.81818181818182" style="88" customWidth="1"/>
    <col min="10547" max="10547" width="12.2727272727273" style="88" customWidth="1"/>
    <col min="10548" max="10765" width="9.18181818181818" style="88"/>
    <col min="10766" max="10766" width="2.54545454545455" style="88" customWidth="1"/>
    <col min="10767" max="10767" width="6.45454545454545" style="88" customWidth="1"/>
    <col min="10768" max="10768" width="15.4545454545455" style="88" customWidth="1"/>
    <col min="10769" max="10799" width="3.72727272727273" style="88" customWidth="1"/>
    <col min="10800" max="10800" width="8.81818181818182" style="88" customWidth="1"/>
    <col min="10801" max="10801" width="11.7272727272727" style="88" customWidth="1"/>
    <col min="10802" max="10802" width="6.81818181818182" style="88" customWidth="1"/>
    <col min="10803" max="10803" width="12.2727272727273" style="88" customWidth="1"/>
    <col min="10804" max="11021" width="9.18181818181818" style="88"/>
    <col min="11022" max="11022" width="2.54545454545455" style="88" customWidth="1"/>
    <col min="11023" max="11023" width="6.45454545454545" style="88" customWidth="1"/>
    <col min="11024" max="11024" width="15.4545454545455" style="88" customWidth="1"/>
    <col min="11025" max="11055" width="3.72727272727273" style="88" customWidth="1"/>
    <col min="11056" max="11056" width="8.81818181818182" style="88" customWidth="1"/>
    <col min="11057" max="11057" width="11.7272727272727" style="88" customWidth="1"/>
    <col min="11058" max="11058" width="6.81818181818182" style="88" customWidth="1"/>
    <col min="11059" max="11059" width="12.2727272727273" style="88" customWidth="1"/>
    <col min="11060" max="11277" width="9.18181818181818" style="88"/>
    <col min="11278" max="11278" width="2.54545454545455" style="88" customWidth="1"/>
    <col min="11279" max="11279" width="6.45454545454545" style="88" customWidth="1"/>
    <col min="11280" max="11280" width="15.4545454545455" style="88" customWidth="1"/>
    <col min="11281" max="11311" width="3.72727272727273" style="88" customWidth="1"/>
    <col min="11312" max="11312" width="8.81818181818182" style="88" customWidth="1"/>
    <col min="11313" max="11313" width="11.7272727272727" style="88" customWidth="1"/>
    <col min="11314" max="11314" width="6.81818181818182" style="88" customWidth="1"/>
    <col min="11315" max="11315" width="12.2727272727273" style="88" customWidth="1"/>
    <col min="11316" max="11533" width="9.18181818181818" style="88"/>
    <col min="11534" max="11534" width="2.54545454545455" style="88" customWidth="1"/>
    <col min="11535" max="11535" width="6.45454545454545" style="88" customWidth="1"/>
    <col min="11536" max="11536" width="15.4545454545455" style="88" customWidth="1"/>
    <col min="11537" max="11567" width="3.72727272727273" style="88" customWidth="1"/>
    <col min="11568" max="11568" width="8.81818181818182" style="88" customWidth="1"/>
    <col min="11569" max="11569" width="11.7272727272727" style="88" customWidth="1"/>
    <col min="11570" max="11570" width="6.81818181818182" style="88" customWidth="1"/>
    <col min="11571" max="11571" width="12.2727272727273" style="88" customWidth="1"/>
    <col min="11572" max="11789" width="9.18181818181818" style="88"/>
    <col min="11790" max="11790" width="2.54545454545455" style="88" customWidth="1"/>
    <col min="11791" max="11791" width="6.45454545454545" style="88" customWidth="1"/>
    <col min="11792" max="11792" width="15.4545454545455" style="88" customWidth="1"/>
    <col min="11793" max="11823" width="3.72727272727273" style="88" customWidth="1"/>
    <col min="11824" max="11824" width="8.81818181818182" style="88" customWidth="1"/>
    <col min="11825" max="11825" width="11.7272727272727" style="88" customWidth="1"/>
    <col min="11826" max="11826" width="6.81818181818182" style="88" customWidth="1"/>
    <col min="11827" max="11827" width="12.2727272727273" style="88" customWidth="1"/>
    <col min="11828" max="12045" width="9.18181818181818" style="88"/>
    <col min="12046" max="12046" width="2.54545454545455" style="88" customWidth="1"/>
    <col min="12047" max="12047" width="6.45454545454545" style="88" customWidth="1"/>
    <col min="12048" max="12048" width="15.4545454545455" style="88" customWidth="1"/>
    <col min="12049" max="12079" width="3.72727272727273" style="88" customWidth="1"/>
    <col min="12080" max="12080" width="8.81818181818182" style="88" customWidth="1"/>
    <col min="12081" max="12081" width="11.7272727272727" style="88" customWidth="1"/>
    <col min="12082" max="12082" width="6.81818181818182" style="88" customWidth="1"/>
    <col min="12083" max="12083" width="12.2727272727273" style="88" customWidth="1"/>
    <col min="12084" max="12301" width="9.18181818181818" style="88"/>
    <col min="12302" max="12302" width="2.54545454545455" style="88" customWidth="1"/>
    <col min="12303" max="12303" width="6.45454545454545" style="88" customWidth="1"/>
    <col min="12304" max="12304" width="15.4545454545455" style="88" customWidth="1"/>
    <col min="12305" max="12335" width="3.72727272727273" style="88" customWidth="1"/>
    <col min="12336" max="12336" width="8.81818181818182" style="88" customWidth="1"/>
    <col min="12337" max="12337" width="11.7272727272727" style="88" customWidth="1"/>
    <col min="12338" max="12338" width="6.81818181818182" style="88" customWidth="1"/>
    <col min="12339" max="12339" width="12.2727272727273" style="88" customWidth="1"/>
    <col min="12340" max="12557" width="9.18181818181818" style="88"/>
    <col min="12558" max="12558" width="2.54545454545455" style="88" customWidth="1"/>
    <col min="12559" max="12559" width="6.45454545454545" style="88" customWidth="1"/>
    <col min="12560" max="12560" width="15.4545454545455" style="88" customWidth="1"/>
    <col min="12561" max="12591" width="3.72727272727273" style="88" customWidth="1"/>
    <col min="12592" max="12592" width="8.81818181818182" style="88" customWidth="1"/>
    <col min="12593" max="12593" width="11.7272727272727" style="88" customWidth="1"/>
    <col min="12594" max="12594" width="6.81818181818182" style="88" customWidth="1"/>
    <col min="12595" max="12595" width="12.2727272727273" style="88" customWidth="1"/>
    <col min="12596" max="12813" width="9.18181818181818" style="88"/>
    <col min="12814" max="12814" width="2.54545454545455" style="88" customWidth="1"/>
    <col min="12815" max="12815" width="6.45454545454545" style="88" customWidth="1"/>
    <col min="12816" max="12816" width="15.4545454545455" style="88" customWidth="1"/>
    <col min="12817" max="12847" width="3.72727272727273" style="88" customWidth="1"/>
    <col min="12848" max="12848" width="8.81818181818182" style="88" customWidth="1"/>
    <col min="12849" max="12849" width="11.7272727272727" style="88" customWidth="1"/>
    <col min="12850" max="12850" width="6.81818181818182" style="88" customWidth="1"/>
    <col min="12851" max="12851" width="12.2727272727273" style="88" customWidth="1"/>
    <col min="12852" max="13069" width="9.18181818181818" style="88"/>
    <col min="13070" max="13070" width="2.54545454545455" style="88" customWidth="1"/>
    <col min="13071" max="13071" width="6.45454545454545" style="88" customWidth="1"/>
    <col min="13072" max="13072" width="15.4545454545455" style="88" customWidth="1"/>
    <col min="13073" max="13103" width="3.72727272727273" style="88" customWidth="1"/>
    <col min="13104" max="13104" width="8.81818181818182" style="88" customWidth="1"/>
    <col min="13105" max="13105" width="11.7272727272727" style="88" customWidth="1"/>
    <col min="13106" max="13106" width="6.81818181818182" style="88" customWidth="1"/>
    <col min="13107" max="13107" width="12.2727272727273" style="88" customWidth="1"/>
    <col min="13108" max="13325" width="9.18181818181818" style="88"/>
    <col min="13326" max="13326" width="2.54545454545455" style="88" customWidth="1"/>
    <col min="13327" max="13327" width="6.45454545454545" style="88" customWidth="1"/>
    <col min="13328" max="13328" width="15.4545454545455" style="88" customWidth="1"/>
    <col min="13329" max="13359" width="3.72727272727273" style="88" customWidth="1"/>
    <col min="13360" max="13360" width="8.81818181818182" style="88" customWidth="1"/>
    <col min="13361" max="13361" width="11.7272727272727" style="88" customWidth="1"/>
    <col min="13362" max="13362" width="6.81818181818182" style="88" customWidth="1"/>
    <col min="13363" max="13363" width="12.2727272727273" style="88" customWidth="1"/>
    <col min="13364" max="13581" width="9.18181818181818" style="88"/>
    <col min="13582" max="13582" width="2.54545454545455" style="88" customWidth="1"/>
    <col min="13583" max="13583" width="6.45454545454545" style="88" customWidth="1"/>
    <col min="13584" max="13584" width="15.4545454545455" style="88" customWidth="1"/>
    <col min="13585" max="13615" width="3.72727272727273" style="88" customWidth="1"/>
    <col min="13616" max="13616" width="8.81818181818182" style="88" customWidth="1"/>
    <col min="13617" max="13617" width="11.7272727272727" style="88" customWidth="1"/>
    <col min="13618" max="13618" width="6.81818181818182" style="88" customWidth="1"/>
    <col min="13619" max="13619" width="12.2727272727273" style="88" customWidth="1"/>
    <col min="13620" max="13837" width="9.18181818181818" style="88"/>
    <col min="13838" max="13838" width="2.54545454545455" style="88" customWidth="1"/>
    <col min="13839" max="13839" width="6.45454545454545" style="88" customWidth="1"/>
    <col min="13840" max="13840" width="15.4545454545455" style="88" customWidth="1"/>
    <col min="13841" max="13871" width="3.72727272727273" style="88" customWidth="1"/>
    <col min="13872" max="13872" width="8.81818181818182" style="88" customWidth="1"/>
    <col min="13873" max="13873" width="11.7272727272727" style="88" customWidth="1"/>
    <col min="13874" max="13874" width="6.81818181818182" style="88" customWidth="1"/>
    <col min="13875" max="13875" width="12.2727272727273" style="88" customWidth="1"/>
    <col min="13876" max="14093" width="9.18181818181818" style="88"/>
    <col min="14094" max="14094" width="2.54545454545455" style="88" customWidth="1"/>
    <col min="14095" max="14095" width="6.45454545454545" style="88" customWidth="1"/>
    <col min="14096" max="14096" width="15.4545454545455" style="88" customWidth="1"/>
    <col min="14097" max="14127" width="3.72727272727273" style="88" customWidth="1"/>
    <col min="14128" max="14128" width="8.81818181818182" style="88" customWidth="1"/>
    <col min="14129" max="14129" width="11.7272727272727" style="88" customWidth="1"/>
    <col min="14130" max="14130" width="6.81818181818182" style="88" customWidth="1"/>
    <col min="14131" max="14131" width="12.2727272727273" style="88" customWidth="1"/>
    <col min="14132" max="14349" width="9.18181818181818" style="88"/>
    <col min="14350" max="14350" width="2.54545454545455" style="88" customWidth="1"/>
    <col min="14351" max="14351" width="6.45454545454545" style="88" customWidth="1"/>
    <col min="14352" max="14352" width="15.4545454545455" style="88" customWidth="1"/>
    <col min="14353" max="14383" width="3.72727272727273" style="88" customWidth="1"/>
    <col min="14384" max="14384" width="8.81818181818182" style="88" customWidth="1"/>
    <col min="14385" max="14385" width="11.7272727272727" style="88" customWidth="1"/>
    <col min="14386" max="14386" width="6.81818181818182" style="88" customWidth="1"/>
    <col min="14387" max="14387" width="12.2727272727273" style="88" customWidth="1"/>
    <col min="14388" max="14605" width="9.18181818181818" style="88"/>
    <col min="14606" max="14606" width="2.54545454545455" style="88" customWidth="1"/>
    <col min="14607" max="14607" width="6.45454545454545" style="88" customWidth="1"/>
    <col min="14608" max="14608" width="15.4545454545455" style="88" customWidth="1"/>
    <col min="14609" max="14639" width="3.72727272727273" style="88" customWidth="1"/>
    <col min="14640" max="14640" width="8.81818181818182" style="88" customWidth="1"/>
    <col min="14641" max="14641" width="11.7272727272727" style="88" customWidth="1"/>
    <col min="14642" max="14642" width="6.81818181818182" style="88" customWidth="1"/>
    <col min="14643" max="14643" width="12.2727272727273" style="88" customWidth="1"/>
    <col min="14644" max="14861" width="9.18181818181818" style="88"/>
    <col min="14862" max="14862" width="2.54545454545455" style="88" customWidth="1"/>
    <col min="14863" max="14863" width="6.45454545454545" style="88" customWidth="1"/>
    <col min="14864" max="14864" width="15.4545454545455" style="88" customWidth="1"/>
    <col min="14865" max="14895" width="3.72727272727273" style="88" customWidth="1"/>
    <col min="14896" max="14896" width="8.81818181818182" style="88" customWidth="1"/>
    <col min="14897" max="14897" width="11.7272727272727" style="88" customWidth="1"/>
    <col min="14898" max="14898" width="6.81818181818182" style="88" customWidth="1"/>
    <col min="14899" max="14899" width="12.2727272727273" style="88" customWidth="1"/>
    <col min="14900" max="15117" width="9.18181818181818" style="88"/>
    <col min="15118" max="15118" width="2.54545454545455" style="88" customWidth="1"/>
    <col min="15119" max="15119" width="6.45454545454545" style="88" customWidth="1"/>
    <col min="15120" max="15120" width="15.4545454545455" style="88" customWidth="1"/>
    <col min="15121" max="15151" width="3.72727272727273" style="88" customWidth="1"/>
    <col min="15152" max="15152" width="8.81818181818182" style="88" customWidth="1"/>
    <col min="15153" max="15153" width="11.7272727272727" style="88" customWidth="1"/>
    <col min="15154" max="15154" width="6.81818181818182" style="88" customWidth="1"/>
    <col min="15155" max="15155" width="12.2727272727273" style="88" customWidth="1"/>
    <col min="15156" max="15373" width="9.18181818181818" style="88"/>
    <col min="15374" max="15374" width="2.54545454545455" style="88" customWidth="1"/>
    <col min="15375" max="15375" width="6.45454545454545" style="88" customWidth="1"/>
    <col min="15376" max="15376" width="15.4545454545455" style="88" customWidth="1"/>
    <col min="15377" max="15407" width="3.72727272727273" style="88" customWidth="1"/>
    <col min="15408" max="15408" width="8.81818181818182" style="88" customWidth="1"/>
    <col min="15409" max="15409" width="11.7272727272727" style="88" customWidth="1"/>
    <col min="15410" max="15410" width="6.81818181818182" style="88" customWidth="1"/>
    <col min="15411" max="15411" width="12.2727272727273" style="88" customWidth="1"/>
    <col min="15412" max="15629" width="9.18181818181818" style="88"/>
    <col min="15630" max="15630" width="2.54545454545455" style="88" customWidth="1"/>
    <col min="15631" max="15631" width="6.45454545454545" style="88" customWidth="1"/>
    <col min="15632" max="15632" width="15.4545454545455" style="88" customWidth="1"/>
    <col min="15633" max="15663" width="3.72727272727273" style="88" customWidth="1"/>
    <col min="15664" max="15664" width="8.81818181818182" style="88" customWidth="1"/>
    <col min="15665" max="15665" width="11.7272727272727" style="88" customWidth="1"/>
    <col min="15666" max="15666" width="6.81818181818182" style="88" customWidth="1"/>
    <col min="15667" max="15667" width="12.2727272727273" style="88" customWidth="1"/>
    <col min="15668" max="15885" width="9.18181818181818" style="88"/>
    <col min="15886" max="15886" width="2.54545454545455" style="88" customWidth="1"/>
    <col min="15887" max="15887" width="6.45454545454545" style="88" customWidth="1"/>
    <col min="15888" max="15888" width="15.4545454545455" style="88" customWidth="1"/>
    <col min="15889" max="15919" width="3.72727272727273" style="88" customWidth="1"/>
    <col min="15920" max="15920" width="8.81818181818182" style="88" customWidth="1"/>
    <col min="15921" max="15921" width="11.7272727272727" style="88" customWidth="1"/>
    <col min="15922" max="15922" width="6.81818181818182" style="88" customWidth="1"/>
    <col min="15923" max="15923" width="12.2727272727273" style="88" customWidth="1"/>
    <col min="15924" max="16141" width="9.18181818181818" style="88"/>
    <col min="16142" max="16142" width="2.54545454545455" style="88" customWidth="1"/>
    <col min="16143" max="16143" width="6.45454545454545" style="88" customWidth="1"/>
    <col min="16144" max="16144" width="15.4545454545455" style="88" customWidth="1"/>
    <col min="16145" max="16175" width="3.72727272727273" style="88" customWidth="1"/>
    <col min="16176" max="16176" width="8.81818181818182" style="88" customWidth="1"/>
    <col min="16177" max="16177" width="11.7272727272727" style="88" customWidth="1"/>
    <col min="16178" max="16178" width="6.81818181818182" style="88" customWidth="1"/>
    <col min="16179" max="16179" width="12.2727272727273" style="88" customWidth="1"/>
    <col min="16180" max="16384" width="9.18181818181818" style="88"/>
  </cols>
  <sheetData>
    <row r="1" spans="2:50">
      <c r="B1" s="92" t="s">
        <v>9</v>
      </c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112"/>
      <c r="AW1" s="92"/>
      <c r="AX1" s="92"/>
    </row>
    <row r="2" spans="2:50">
      <c r="B2" s="92" t="s">
        <v>10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112"/>
      <c r="AW2" s="92"/>
      <c r="AX2" s="92"/>
    </row>
    <row r="4" s="86" customFormat="1" ht="15" spans="2:48">
      <c r="B4" s="86" t="s">
        <v>11</v>
      </c>
      <c r="C4" s="93"/>
      <c r="D4" s="94" t="str">
        <f>'Итоговый на печать'!D4:F4</f>
        <v>9-11 класс (юноши)</v>
      </c>
      <c r="E4" s="93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3"/>
    </row>
    <row r="5" spans="2:13">
      <c r="B5" s="96" t="s">
        <v>12</v>
      </c>
      <c r="D5" s="97" t="str">
        <f>Списки!B2</f>
        <v>Гурьевский МО (Пример)</v>
      </c>
      <c r="E5" s="97"/>
      <c r="F5" s="97"/>
      <c r="G5" s="97"/>
      <c r="H5" s="97"/>
      <c r="I5" s="97"/>
      <c r="J5" s="97"/>
      <c r="K5" s="97"/>
      <c r="L5" s="97"/>
      <c r="M5" s="97"/>
    </row>
    <row r="7" ht="15" customHeight="1" spans="2:50">
      <c r="B7" s="98" t="s">
        <v>13</v>
      </c>
      <c r="C7" s="99" t="s">
        <v>14</v>
      </c>
      <c r="D7" s="100" t="s">
        <v>15</v>
      </c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99" t="s">
        <v>16</v>
      </c>
      <c r="AW7" s="98" t="s">
        <v>17</v>
      </c>
      <c r="AX7" s="98" t="s">
        <v>18</v>
      </c>
    </row>
    <row r="8" spans="2:50">
      <c r="B8" s="102"/>
      <c r="C8" s="103"/>
      <c r="D8" s="100" t="s">
        <v>19</v>
      </c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3"/>
      <c r="AW8" s="102"/>
      <c r="AX8" s="102"/>
    </row>
    <row r="9" ht="30" customHeight="1" spans="2:50">
      <c r="B9" s="104"/>
      <c r="C9" s="105"/>
      <c r="D9" s="106">
        <v>1</v>
      </c>
      <c r="E9" s="106">
        <v>2</v>
      </c>
      <c r="F9" s="106">
        <v>3</v>
      </c>
      <c r="G9" s="106">
        <v>4</v>
      </c>
      <c r="H9" s="106">
        <v>5</v>
      </c>
      <c r="I9" s="106">
        <v>6</v>
      </c>
      <c r="J9" s="106">
        <v>7</v>
      </c>
      <c r="K9" s="106">
        <v>8</v>
      </c>
      <c r="L9" s="106">
        <v>9</v>
      </c>
      <c r="M9" s="106">
        <v>10</v>
      </c>
      <c r="N9" s="106">
        <v>11</v>
      </c>
      <c r="O9" s="106">
        <v>12</v>
      </c>
      <c r="P9" s="106">
        <v>13</v>
      </c>
      <c r="Q9" s="106">
        <v>14</v>
      </c>
      <c r="R9" s="106">
        <v>15</v>
      </c>
      <c r="S9" s="106">
        <v>16</v>
      </c>
      <c r="T9" s="106">
        <v>17</v>
      </c>
      <c r="U9" s="106">
        <v>18</v>
      </c>
      <c r="V9" s="106">
        <v>19</v>
      </c>
      <c r="W9" s="106">
        <v>20</v>
      </c>
      <c r="X9" s="106">
        <v>21</v>
      </c>
      <c r="Y9" s="106">
        <v>22</v>
      </c>
      <c r="Z9" s="106">
        <v>23</v>
      </c>
      <c r="AA9" s="106">
        <v>24</v>
      </c>
      <c r="AB9" s="106">
        <v>25</v>
      </c>
      <c r="AC9" s="106">
        <v>26</v>
      </c>
      <c r="AD9" s="106">
        <v>27</v>
      </c>
      <c r="AE9" s="106">
        <v>28</v>
      </c>
      <c r="AF9" s="106">
        <v>29</v>
      </c>
      <c r="AG9" s="106">
        <v>30</v>
      </c>
      <c r="AH9" s="106">
        <v>31</v>
      </c>
      <c r="AI9" s="106">
        <v>32</v>
      </c>
      <c r="AJ9" s="106">
        <v>33</v>
      </c>
      <c r="AK9" s="106">
        <v>34</v>
      </c>
      <c r="AL9" s="106">
        <v>35</v>
      </c>
      <c r="AM9" s="106">
        <v>36</v>
      </c>
      <c r="AN9" s="106">
        <v>37</v>
      </c>
      <c r="AO9" s="106">
        <v>38</v>
      </c>
      <c r="AP9" s="106">
        <v>39</v>
      </c>
      <c r="AQ9" s="106">
        <v>40</v>
      </c>
      <c r="AR9" s="106">
        <v>41</v>
      </c>
      <c r="AS9" s="106">
        <v>42</v>
      </c>
      <c r="AT9" s="106">
        <v>43</v>
      </c>
      <c r="AU9" s="106">
        <v>44</v>
      </c>
      <c r="AV9" s="105"/>
      <c r="AW9" s="104"/>
      <c r="AX9" s="104"/>
    </row>
    <row r="10" s="87" customFormat="1" ht="13" customHeight="1" spans="2:50">
      <c r="B10" s="107">
        <v>1</v>
      </c>
      <c r="C10" s="75" t="str">
        <f>Списки!F2</f>
        <v>ФК-10-Ю-01</v>
      </c>
      <c r="D10" s="108"/>
      <c r="E10" s="108">
        <v>1</v>
      </c>
      <c r="F10" s="108">
        <v>1</v>
      </c>
      <c r="G10" s="108"/>
      <c r="H10" s="108">
        <v>1</v>
      </c>
      <c r="I10" s="108"/>
      <c r="J10" s="108">
        <v>1</v>
      </c>
      <c r="K10" s="108"/>
      <c r="L10" s="108"/>
      <c r="M10" s="108">
        <v>2</v>
      </c>
      <c r="N10" s="108"/>
      <c r="O10" s="108"/>
      <c r="P10" s="108"/>
      <c r="Q10" s="108"/>
      <c r="R10" s="110"/>
      <c r="S10" s="110">
        <v>3</v>
      </c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>
        <v>1</v>
      </c>
      <c r="AR10" s="110"/>
      <c r="AS10" s="110"/>
      <c r="AT10" s="110"/>
      <c r="AU10" s="110">
        <v>1</v>
      </c>
      <c r="AV10" s="113">
        <f>SUM(D10:AU10)</f>
        <v>11</v>
      </c>
      <c r="AW10" s="114">
        <f>20*AV10/75</f>
        <v>2.93333333333333</v>
      </c>
      <c r="AX10" s="115">
        <f>RANK(AW10,$AW$10:$AW$359)</f>
        <v>1</v>
      </c>
    </row>
    <row r="11" s="87" customFormat="1" ht="13" customHeight="1" spans="2:50">
      <c r="B11" s="107">
        <v>2</v>
      </c>
      <c r="C11" s="75">
        <f>Списки!F3</f>
        <v>0</v>
      </c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3">
        <f t="shared" ref="AV11:AV74" si="0">SUM(D11:AU11)</f>
        <v>0</v>
      </c>
      <c r="AW11" s="114">
        <f t="shared" ref="AW11:AW74" si="1">20*AV11/75</f>
        <v>0</v>
      </c>
      <c r="AX11" s="115">
        <f t="shared" ref="AX11:AX74" si="2">RANK(AW11,$AW$10:$AW$359)</f>
        <v>2</v>
      </c>
    </row>
    <row r="12" s="87" customFormat="1" ht="13" customHeight="1" spans="2:50">
      <c r="B12" s="107">
        <v>3</v>
      </c>
      <c r="C12" s="75">
        <f>Списки!F4</f>
        <v>0</v>
      </c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3">
        <f t="shared" si="0"/>
        <v>0</v>
      </c>
      <c r="AW12" s="114">
        <f t="shared" si="1"/>
        <v>0</v>
      </c>
      <c r="AX12" s="115">
        <f t="shared" si="2"/>
        <v>2</v>
      </c>
    </row>
    <row r="13" s="87" customFormat="1" ht="13" customHeight="1" spans="2:50">
      <c r="B13" s="107">
        <v>4</v>
      </c>
      <c r="C13" s="75">
        <f>Списки!F5</f>
        <v>0</v>
      </c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3">
        <f t="shared" si="0"/>
        <v>0</v>
      </c>
      <c r="AW13" s="114">
        <f t="shared" si="1"/>
        <v>0</v>
      </c>
      <c r="AX13" s="115">
        <f t="shared" si="2"/>
        <v>2</v>
      </c>
    </row>
    <row r="14" s="87" customFormat="1" ht="13" customHeight="1" spans="2:50">
      <c r="B14" s="107">
        <v>5</v>
      </c>
      <c r="C14" s="75">
        <f>Списки!F6</f>
        <v>0</v>
      </c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3">
        <f t="shared" si="0"/>
        <v>0</v>
      </c>
      <c r="AW14" s="114">
        <f t="shared" si="1"/>
        <v>0</v>
      </c>
      <c r="AX14" s="115">
        <f t="shared" si="2"/>
        <v>2</v>
      </c>
    </row>
    <row r="15" s="87" customFormat="1" ht="13" customHeight="1" spans="2:50">
      <c r="B15" s="107">
        <v>6</v>
      </c>
      <c r="C15" s="75">
        <f>Списки!F7</f>
        <v>0</v>
      </c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3">
        <f t="shared" si="0"/>
        <v>0</v>
      </c>
      <c r="AW15" s="114">
        <f t="shared" si="1"/>
        <v>0</v>
      </c>
      <c r="AX15" s="115">
        <f t="shared" si="2"/>
        <v>2</v>
      </c>
    </row>
    <row r="16" s="87" customFormat="1" ht="13" customHeight="1" spans="2:50">
      <c r="B16" s="107">
        <v>7</v>
      </c>
      <c r="C16" s="75">
        <f>Списки!F8</f>
        <v>0</v>
      </c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3">
        <f t="shared" si="0"/>
        <v>0</v>
      </c>
      <c r="AW16" s="114">
        <f t="shared" si="1"/>
        <v>0</v>
      </c>
      <c r="AX16" s="115">
        <f t="shared" si="2"/>
        <v>2</v>
      </c>
    </row>
    <row r="17" s="87" customFormat="1" ht="13" customHeight="1" spans="2:50">
      <c r="B17" s="107">
        <v>8</v>
      </c>
      <c r="C17" s="75">
        <f>Списки!F9</f>
        <v>0</v>
      </c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3">
        <f t="shared" si="0"/>
        <v>0</v>
      </c>
      <c r="AW17" s="114">
        <f t="shared" si="1"/>
        <v>0</v>
      </c>
      <c r="AX17" s="115">
        <f t="shared" si="2"/>
        <v>2</v>
      </c>
    </row>
    <row r="18" s="87" customFormat="1" ht="13" customHeight="1" spans="2:50">
      <c r="B18" s="107">
        <v>9</v>
      </c>
      <c r="C18" s="75">
        <f>Списки!F10</f>
        <v>0</v>
      </c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3">
        <f t="shared" si="0"/>
        <v>0</v>
      </c>
      <c r="AW18" s="114">
        <f t="shared" si="1"/>
        <v>0</v>
      </c>
      <c r="AX18" s="115">
        <f t="shared" si="2"/>
        <v>2</v>
      </c>
    </row>
    <row r="19" s="87" customFormat="1" ht="13" customHeight="1" spans="2:50">
      <c r="B19" s="107">
        <v>10</v>
      </c>
      <c r="C19" s="75">
        <f>Списки!F11</f>
        <v>0</v>
      </c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3">
        <f t="shared" si="0"/>
        <v>0</v>
      </c>
      <c r="AW19" s="114">
        <f t="shared" si="1"/>
        <v>0</v>
      </c>
      <c r="AX19" s="115">
        <f t="shared" si="2"/>
        <v>2</v>
      </c>
    </row>
    <row r="20" s="87" customFormat="1" ht="13" customHeight="1" spans="2:50">
      <c r="B20" s="107">
        <v>11</v>
      </c>
      <c r="C20" s="75">
        <f>Списки!F12</f>
        <v>0</v>
      </c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3">
        <f t="shared" si="0"/>
        <v>0</v>
      </c>
      <c r="AW20" s="114">
        <f t="shared" si="1"/>
        <v>0</v>
      </c>
      <c r="AX20" s="115">
        <f t="shared" si="2"/>
        <v>2</v>
      </c>
    </row>
    <row r="21" s="87" customFormat="1" ht="13" customHeight="1" spans="2:50">
      <c r="B21" s="107">
        <v>12</v>
      </c>
      <c r="C21" s="75">
        <f>Списки!F13</f>
        <v>0</v>
      </c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08"/>
      <c r="Q21" s="108"/>
      <c r="R21" s="110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3">
        <f t="shared" si="0"/>
        <v>0</v>
      </c>
      <c r="AW21" s="114">
        <f t="shared" si="1"/>
        <v>0</v>
      </c>
      <c r="AX21" s="115">
        <f t="shared" si="2"/>
        <v>2</v>
      </c>
    </row>
    <row r="22" s="87" customFormat="1" ht="13" customHeight="1" spans="2:50">
      <c r="B22" s="107">
        <v>13</v>
      </c>
      <c r="C22" s="75">
        <f>Списки!F14</f>
        <v>0</v>
      </c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  <c r="R22" s="110"/>
      <c r="S22" s="110"/>
      <c r="T22" s="110"/>
      <c r="U22" s="110"/>
      <c r="V22" s="110"/>
      <c r="W22" s="110"/>
      <c r="X22" s="110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3">
        <f t="shared" si="0"/>
        <v>0</v>
      </c>
      <c r="AW22" s="114">
        <f t="shared" si="1"/>
        <v>0</v>
      </c>
      <c r="AX22" s="115">
        <f t="shared" si="2"/>
        <v>2</v>
      </c>
    </row>
    <row r="23" s="87" customFormat="1" ht="13" customHeight="1" spans="2:50">
      <c r="B23" s="107">
        <v>14</v>
      </c>
      <c r="C23" s="75">
        <f>Списки!F15</f>
        <v>0</v>
      </c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  <c r="R23" s="110"/>
      <c r="S23" s="110"/>
      <c r="T23" s="110"/>
      <c r="U23" s="110"/>
      <c r="V23" s="110"/>
      <c r="W23" s="110"/>
      <c r="X23" s="110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3">
        <f t="shared" si="0"/>
        <v>0</v>
      </c>
      <c r="AW23" s="114">
        <f t="shared" si="1"/>
        <v>0</v>
      </c>
      <c r="AX23" s="115">
        <f t="shared" si="2"/>
        <v>2</v>
      </c>
    </row>
    <row r="24" s="87" customFormat="1" ht="13" customHeight="1" spans="2:50">
      <c r="B24" s="107">
        <v>15</v>
      </c>
      <c r="C24" s="75">
        <f>Списки!F16</f>
        <v>0</v>
      </c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10"/>
      <c r="S24" s="110"/>
      <c r="T24" s="110"/>
      <c r="U24" s="110"/>
      <c r="V24" s="110"/>
      <c r="W24" s="110"/>
      <c r="X24" s="110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3">
        <f t="shared" si="0"/>
        <v>0</v>
      </c>
      <c r="AW24" s="114">
        <f t="shared" si="1"/>
        <v>0</v>
      </c>
      <c r="AX24" s="115">
        <f t="shared" si="2"/>
        <v>2</v>
      </c>
    </row>
    <row r="25" s="87" customFormat="1" ht="13" customHeight="1" spans="2:50">
      <c r="B25" s="107">
        <v>16</v>
      </c>
      <c r="C25" s="75">
        <f>Списки!F17</f>
        <v>0</v>
      </c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10"/>
      <c r="S25" s="110"/>
      <c r="T25" s="110"/>
      <c r="U25" s="110"/>
      <c r="V25" s="110"/>
      <c r="W25" s="110"/>
      <c r="X25" s="110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3">
        <f t="shared" si="0"/>
        <v>0</v>
      </c>
      <c r="AW25" s="114">
        <f t="shared" si="1"/>
        <v>0</v>
      </c>
      <c r="AX25" s="115">
        <f t="shared" si="2"/>
        <v>2</v>
      </c>
    </row>
    <row r="26" s="87" customFormat="1" ht="13" customHeight="1" spans="2:50">
      <c r="B26" s="107">
        <v>17</v>
      </c>
      <c r="C26" s="75">
        <f>Списки!F18</f>
        <v>0</v>
      </c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3">
        <f t="shared" si="0"/>
        <v>0</v>
      </c>
      <c r="AW26" s="114">
        <f t="shared" si="1"/>
        <v>0</v>
      </c>
      <c r="AX26" s="115">
        <f t="shared" si="2"/>
        <v>2</v>
      </c>
    </row>
    <row r="27" s="87" customFormat="1" ht="13" customHeight="1" spans="2:50">
      <c r="B27" s="107">
        <v>18</v>
      </c>
      <c r="C27" s="75">
        <f>Списки!F19</f>
        <v>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3">
        <f t="shared" si="0"/>
        <v>0</v>
      </c>
      <c r="AW27" s="114">
        <f t="shared" si="1"/>
        <v>0</v>
      </c>
      <c r="AX27" s="115">
        <f t="shared" si="2"/>
        <v>2</v>
      </c>
    </row>
    <row r="28" s="87" customFormat="1" ht="13" customHeight="1" spans="2:50">
      <c r="B28" s="107">
        <v>19</v>
      </c>
      <c r="C28" s="75">
        <f>Списки!F20</f>
        <v>0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3">
        <f t="shared" si="0"/>
        <v>0</v>
      </c>
      <c r="AW28" s="114">
        <f t="shared" si="1"/>
        <v>0</v>
      </c>
      <c r="AX28" s="115">
        <f t="shared" si="2"/>
        <v>2</v>
      </c>
    </row>
    <row r="29" s="87" customFormat="1" ht="13" customHeight="1" spans="2:50">
      <c r="B29" s="107">
        <v>20</v>
      </c>
      <c r="C29" s="75">
        <f>Списки!F21</f>
        <v>0</v>
      </c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3">
        <f t="shared" si="0"/>
        <v>0</v>
      </c>
      <c r="AW29" s="114">
        <f t="shared" si="1"/>
        <v>0</v>
      </c>
      <c r="AX29" s="115">
        <f t="shared" si="2"/>
        <v>2</v>
      </c>
    </row>
    <row r="30" s="87" customFormat="1" ht="13" customHeight="1" spans="2:50">
      <c r="B30" s="107">
        <v>21</v>
      </c>
      <c r="C30" s="75">
        <f>Списки!F22</f>
        <v>0</v>
      </c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  <c r="P30" s="108"/>
      <c r="Q30" s="108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3">
        <f t="shared" si="0"/>
        <v>0</v>
      </c>
      <c r="AW30" s="114">
        <f t="shared" si="1"/>
        <v>0</v>
      </c>
      <c r="AX30" s="115">
        <f t="shared" si="2"/>
        <v>2</v>
      </c>
    </row>
    <row r="31" s="87" customFormat="1" ht="13" customHeight="1" spans="2:50">
      <c r="B31" s="107">
        <v>22</v>
      </c>
      <c r="C31" s="75">
        <f>Списки!F23</f>
        <v>0</v>
      </c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  <c r="P31" s="108"/>
      <c r="Q31" s="108"/>
      <c r="R31" s="110"/>
      <c r="S31" s="110"/>
      <c r="T31" s="110"/>
      <c r="U31" s="110"/>
      <c r="V31" s="110"/>
      <c r="W31" s="110"/>
      <c r="X31" s="110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3">
        <f t="shared" si="0"/>
        <v>0</v>
      </c>
      <c r="AW31" s="114">
        <f t="shared" si="1"/>
        <v>0</v>
      </c>
      <c r="AX31" s="115">
        <f t="shared" si="2"/>
        <v>2</v>
      </c>
    </row>
    <row r="32" s="87" customFormat="1" ht="13" customHeight="1" spans="2:50">
      <c r="B32" s="107">
        <v>23</v>
      </c>
      <c r="C32" s="75">
        <f>Списки!F24</f>
        <v>0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3">
        <f t="shared" si="0"/>
        <v>0</v>
      </c>
      <c r="AW32" s="114">
        <f t="shared" si="1"/>
        <v>0</v>
      </c>
      <c r="AX32" s="115">
        <f t="shared" si="2"/>
        <v>2</v>
      </c>
    </row>
    <row r="33" s="87" customFormat="1" ht="13" customHeight="1" spans="2:50">
      <c r="B33" s="107">
        <v>24</v>
      </c>
      <c r="C33" s="75">
        <f>Списки!F25</f>
        <v>0</v>
      </c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3">
        <f t="shared" si="0"/>
        <v>0</v>
      </c>
      <c r="AW33" s="114">
        <f t="shared" si="1"/>
        <v>0</v>
      </c>
      <c r="AX33" s="115">
        <f t="shared" si="2"/>
        <v>2</v>
      </c>
    </row>
    <row r="34" s="87" customFormat="1" ht="13" customHeight="1" spans="2:50">
      <c r="B34" s="107">
        <v>25</v>
      </c>
      <c r="C34" s="75">
        <f>Списки!F26</f>
        <v>0</v>
      </c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108"/>
      <c r="O34" s="108"/>
      <c r="P34" s="108"/>
      <c r="Q34" s="108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3">
        <f t="shared" si="0"/>
        <v>0</v>
      </c>
      <c r="AW34" s="114">
        <f t="shared" si="1"/>
        <v>0</v>
      </c>
      <c r="AX34" s="115">
        <f t="shared" si="2"/>
        <v>2</v>
      </c>
    </row>
    <row r="35" s="87" customFormat="1" ht="13" customHeight="1" spans="2:50">
      <c r="B35" s="107">
        <v>26</v>
      </c>
      <c r="C35" s="75">
        <f>Списки!F27</f>
        <v>0</v>
      </c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3">
        <f t="shared" si="0"/>
        <v>0</v>
      </c>
      <c r="AW35" s="114">
        <f t="shared" si="1"/>
        <v>0</v>
      </c>
      <c r="AX35" s="115">
        <f t="shared" si="2"/>
        <v>2</v>
      </c>
    </row>
    <row r="36" s="87" customFormat="1" ht="13" customHeight="1" spans="2:50">
      <c r="B36" s="107">
        <v>27</v>
      </c>
      <c r="C36" s="75">
        <f>Списки!F28</f>
        <v>0</v>
      </c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3">
        <f t="shared" si="0"/>
        <v>0</v>
      </c>
      <c r="AW36" s="114">
        <f t="shared" si="1"/>
        <v>0</v>
      </c>
      <c r="AX36" s="115">
        <f t="shared" si="2"/>
        <v>2</v>
      </c>
    </row>
    <row r="37" s="87" customFormat="1" ht="13" customHeight="1" spans="2:50">
      <c r="B37" s="107">
        <v>28</v>
      </c>
      <c r="C37" s="75">
        <f>Списки!F29</f>
        <v>0</v>
      </c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10"/>
      <c r="S37" s="110"/>
      <c r="T37" s="110"/>
      <c r="U37" s="110"/>
      <c r="V37" s="110"/>
      <c r="W37" s="110"/>
      <c r="X37" s="110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3">
        <f t="shared" si="0"/>
        <v>0</v>
      </c>
      <c r="AW37" s="114">
        <f t="shared" si="1"/>
        <v>0</v>
      </c>
      <c r="AX37" s="115">
        <f t="shared" si="2"/>
        <v>2</v>
      </c>
    </row>
    <row r="38" s="87" customFormat="1" ht="13" customHeight="1" spans="2:50">
      <c r="B38" s="107">
        <v>29</v>
      </c>
      <c r="C38" s="75">
        <f>Списки!F30</f>
        <v>0</v>
      </c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3">
        <f t="shared" si="0"/>
        <v>0</v>
      </c>
      <c r="AW38" s="114">
        <f t="shared" si="1"/>
        <v>0</v>
      </c>
      <c r="AX38" s="115">
        <f t="shared" si="2"/>
        <v>2</v>
      </c>
    </row>
    <row r="39" s="87" customFormat="1" ht="13" customHeight="1" spans="2:50">
      <c r="B39" s="107">
        <v>30</v>
      </c>
      <c r="C39" s="75">
        <f>Списки!F31</f>
        <v>0</v>
      </c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8"/>
      <c r="O39" s="108"/>
      <c r="P39" s="108"/>
      <c r="Q39" s="108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3">
        <f t="shared" si="0"/>
        <v>0</v>
      </c>
      <c r="AW39" s="114">
        <f t="shared" si="1"/>
        <v>0</v>
      </c>
      <c r="AX39" s="115">
        <f t="shared" si="2"/>
        <v>2</v>
      </c>
    </row>
    <row r="40" s="87" customFormat="1" ht="13" customHeight="1" spans="2:50">
      <c r="B40" s="107">
        <v>31</v>
      </c>
      <c r="C40" s="75">
        <f>Списки!F32</f>
        <v>0</v>
      </c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3">
        <f t="shared" si="0"/>
        <v>0</v>
      </c>
      <c r="AW40" s="114">
        <f t="shared" si="1"/>
        <v>0</v>
      </c>
      <c r="AX40" s="115">
        <f t="shared" si="2"/>
        <v>2</v>
      </c>
    </row>
    <row r="41" s="87" customFormat="1" ht="13" customHeight="1" spans="2:50">
      <c r="B41" s="107">
        <v>32</v>
      </c>
      <c r="C41" s="75">
        <f>Списки!F33</f>
        <v>0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3">
        <f t="shared" si="0"/>
        <v>0</v>
      </c>
      <c r="AW41" s="114">
        <f t="shared" si="1"/>
        <v>0</v>
      </c>
      <c r="AX41" s="115">
        <f t="shared" si="2"/>
        <v>2</v>
      </c>
    </row>
    <row r="42" s="87" customFormat="1" ht="13" customHeight="1" spans="2:50">
      <c r="B42" s="107">
        <v>33</v>
      </c>
      <c r="C42" s="75">
        <f>Списки!F34</f>
        <v>0</v>
      </c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3">
        <f t="shared" si="0"/>
        <v>0</v>
      </c>
      <c r="AW42" s="114">
        <f t="shared" si="1"/>
        <v>0</v>
      </c>
      <c r="AX42" s="115">
        <f t="shared" si="2"/>
        <v>2</v>
      </c>
    </row>
    <row r="43" s="87" customFormat="1" ht="13" customHeight="1" spans="2:50">
      <c r="B43" s="107">
        <v>34</v>
      </c>
      <c r="C43" s="75">
        <f>Списки!F35</f>
        <v>0</v>
      </c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3">
        <f t="shared" si="0"/>
        <v>0</v>
      </c>
      <c r="AW43" s="114">
        <f t="shared" si="1"/>
        <v>0</v>
      </c>
      <c r="AX43" s="115">
        <f t="shared" si="2"/>
        <v>2</v>
      </c>
    </row>
    <row r="44" s="87" customFormat="1" ht="13" customHeight="1" spans="2:50">
      <c r="B44" s="107">
        <v>35</v>
      </c>
      <c r="C44" s="75">
        <f>Списки!F36</f>
        <v>0</v>
      </c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3">
        <f t="shared" si="0"/>
        <v>0</v>
      </c>
      <c r="AW44" s="114">
        <f t="shared" si="1"/>
        <v>0</v>
      </c>
      <c r="AX44" s="115">
        <f t="shared" si="2"/>
        <v>2</v>
      </c>
    </row>
    <row r="45" s="87" customFormat="1" ht="13" customHeight="1" spans="2:50">
      <c r="B45" s="107">
        <v>36</v>
      </c>
      <c r="C45" s="75">
        <f>Списки!F37</f>
        <v>0</v>
      </c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10"/>
      <c r="S45" s="110"/>
      <c r="T45" s="110"/>
      <c r="U45" s="110"/>
      <c r="V45" s="110"/>
      <c r="W45" s="110"/>
      <c r="X45" s="110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3">
        <f t="shared" si="0"/>
        <v>0</v>
      </c>
      <c r="AW45" s="114">
        <f t="shared" si="1"/>
        <v>0</v>
      </c>
      <c r="AX45" s="115">
        <f t="shared" si="2"/>
        <v>2</v>
      </c>
    </row>
    <row r="46" s="87" customFormat="1" ht="13" customHeight="1" spans="2:50">
      <c r="B46" s="107">
        <v>37</v>
      </c>
      <c r="C46" s="75">
        <f>Списки!F38</f>
        <v>0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3">
        <f t="shared" si="0"/>
        <v>0</v>
      </c>
      <c r="AW46" s="114">
        <f t="shared" si="1"/>
        <v>0</v>
      </c>
      <c r="AX46" s="115">
        <f t="shared" si="2"/>
        <v>2</v>
      </c>
    </row>
    <row r="47" s="87" customFormat="1" ht="13" customHeight="1" spans="2:50">
      <c r="B47" s="107">
        <v>38</v>
      </c>
      <c r="C47" s="75">
        <f>Списки!F39</f>
        <v>0</v>
      </c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3">
        <f t="shared" si="0"/>
        <v>0</v>
      </c>
      <c r="AW47" s="114">
        <f t="shared" si="1"/>
        <v>0</v>
      </c>
      <c r="AX47" s="115">
        <f t="shared" si="2"/>
        <v>2</v>
      </c>
    </row>
    <row r="48" s="87" customFormat="1" ht="13" customHeight="1" spans="2:50">
      <c r="B48" s="107">
        <v>39</v>
      </c>
      <c r="C48" s="75">
        <f>Списки!F40</f>
        <v>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3">
        <f t="shared" si="0"/>
        <v>0</v>
      </c>
      <c r="AW48" s="114">
        <f t="shared" si="1"/>
        <v>0</v>
      </c>
      <c r="AX48" s="115">
        <f t="shared" si="2"/>
        <v>2</v>
      </c>
    </row>
    <row r="49" s="87" customFormat="1" ht="13" customHeight="1" spans="2:50">
      <c r="B49" s="107">
        <v>40</v>
      </c>
      <c r="C49" s="75">
        <f>Списки!F41</f>
        <v>0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10"/>
      <c r="S49" s="110"/>
      <c r="T49" s="110"/>
      <c r="U49" s="110"/>
      <c r="V49" s="110"/>
      <c r="W49" s="110"/>
      <c r="X49" s="110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3">
        <f t="shared" si="0"/>
        <v>0</v>
      </c>
      <c r="AW49" s="114">
        <f t="shared" si="1"/>
        <v>0</v>
      </c>
      <c r="AX49" s="115">
        <f t="shared" si="2"/>
        <v>2</v>
      </c>
    </row>
    <row r="50" s="87" customFormat="1" ht="13" customHeight="1" spans="2:50">
      <c r="B50" s="107">
        <v>41</v>
      </c>
      <c r="C50" s="75">
        <f>Списки!F42</f>
        <v>0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3">
        <f t="shared" si="0"/>
        <v>0</v>
      </c>
      <c r="AW50" s="114">
        <f t="shared" si="1"/>
        <v>0</v>
      </c>
      <c r="AX50" s="115">
        <f t="shared" si="2"/>
        <v>2</v>
      </c>
    </row>
    <row r="51" s="87" customFormat="1" ht="13" customHeight="1" spans="2:50">
      <c r="B51" s="107">
        <v>42</v>
      </c>
      <c r="C51" s="75">
        <f>Списки!F43</f>
        <v>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3">
        <f t="shared" si="0"/>
        <v>0</v>
      </c>
      <c r="AW51" s="114">
        <f t="shared" si="1"/>
        <v>0</v>
      </c>
      <c r="AX51" s="115">
        <f t="shared" si="2"/>
        <v>2</v>
      </c>
    </row>
    <row r="52" s="87" customFormat="1" ht="13" customHeight="1" spans="2:50">
      <c r="B52" s="107">
        <v>43</v>
      </c>
      <c r="C52" s="75">
        <f>Списки!F44</f>
        <v>0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3">
        <f t="shared" si="0"/>
        <v>0</v>
      </c>
      <c r="AW52" s="114">
        <f t="shared" si="1"/>
        <v>0</v>
      </c>
      <c r="AX52" s="115">
        <f t="shared" si="2"/>
        <v>2</v>
      </c>
    </row>
    <row r="53" s="87" customFormat="1" ht="13" customHeight="1" spans="2:50">
      <c r="B53" s="107">
        <v>44</v>
      </c>
      <c r="C53" s="75">
        <f>Списки!F45</f>
        <v>0</v>
      </c>
      <c r="D53" s="108"/>
      <c r="E53" s="108"/>
      <c r="F53" s="108"/>
      <c r="G53" s="108"/>
      <c r="H53" s="108"/>
      <c r="I53" s="108"/>
      <c r="J53" s="108"/>
      <c r="K53" s="108"/>
      <c r="L53" s="108"/>
      <c r="M53" s="108"/>
      <c r="N53" s="108"/>
      <c r="O53" s="108"/>
      <c r="P53" s="108"/>
      <c r="Q53" s="108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3">
        <f t="shared" si="0"/>
        <v>0</v>
      </c>
      <c r="AW53" s="114">
        <f t="shared" si="1"/>
        <v>0</v>
      </c>
      <c r="AX53" s="115">
        <f t="shared" si="2"/>
        <v>2</v>
      </c>
    </row>
    <row r="54" s="87" customFormat="1" ht="13" customHeight="1" spans="2:50">
      <c r="B54" s="107">
        <v>45</v>
      </c>
      <c r="C54" s="75">
        <f>Списки!F46</f>
        <v>0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10"/>
      <c r="S54" s="110"/>
      <c r="T54" s="110"/>
      <c r="U54" s="110"/>
      <c r="V54" s="110"/>
      <c r="W54" s="110"/>
      <c r="X54" s="110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3">
        <f t="shared" si="0"/>
        <v>0</v>
      </c>
      <c r="AW54" s="114">
        <f t="shared" si="1"/>
        <v>0</v>
      </c>
      <c r="AX54" s="115">
        <f t="shared" si="2"/>
        <v>2</v>
      </c>
    </row>
    <row r="55" s="87" customFormat="1" ht="13" customHeight="1" spans="2:50">
      <c r="B55" s="107">
        <v>46</v>
      </c>
      <c r="C55" s="75">
        <f>Списки!F47</f>
        <v>0</v>
      </c>
      <c r="D55" s="108"/>
      <c r="E55" s="108"/>
      <c r="F55" s="108"/>
      <c r="G55" s="108"/>
      <c r="H55" s="108"/>
      <c r="I55" s="108"/>
      <c r="J55" s="108"/>
      <c r="K55" s="108"/>
      <c r="L55" s="108"/>
      <c r="M55" s="108"/>
      <c r="N55" s="108"/>
      <c r="O55" s="108"/>
      <c r="P55" s="108"/>
      <c r="Q55" s="108"/>
      <c r="R55" s="110"/>
      <c r="S55" s="110"/>
      <c r="T55" s="110"/>
      <c r="U55" s="110"/>
      <c r="V55" s="110"/>
      <c r="W55" s="110"/>
      <c r="X55" s="110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3">
        <f t="shared" si="0"/>
        <v>0</v>
      </c>
      <c r="AW55" s="114">
        <f t="shared" si="1"/>
        <v>0</v>
      </c>
      <c r="AX55" s="115">
        <f t="shared" si="2"/>
        <v>2</v>
      </c>
    </row>
    <row r="56" s="87" customFormat="1" ht="13" customHeight="1" spans="2:50">
      <c r="B56" s="107">
        <v>47</v>
      </c>
      <c r="C56" s="75">
        <f>Списки!F48</f>
        <v>0</v>
      </c>
      <c r="D56" s="108"/>
      <c r="E56" s="108"/>
      <c r="F56" s="108"/>
      <c r="G56" s="108"/>
      <c r="H56" s="108"/>
      <c r="I56" s="108"/>
      <c r="J56" s="108"/>
      <c r="K56" s="108"/>
      <c r="L56" s="108"/>
      <c r="M56" s="108"/>
      <c r="N56" s="108"/>
      <c r="O56" s="108"/>
      <c r="P56" s="108"/>
      <c r="Q56" s="108"/>
      <c r="R56" s="110"/>
      <c r="S56" s="110"/>
      <c r="T56" s="110"/>
      <c r="U56" s="110"/>
      <c r="V56" s="110"/>
      <c r="W56" s="110"/>
      <c r="X56" s="110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3">
        <f t="shared" si="0"/>
        <v>0</v>
      </c>
      <c r="AW56" s="114">
        <f t="shared" si="1"/>
        <v>0</v>
      </c>
      <c r="AX56" s="115">
        <f t="shared" si="2"/>
        <v>2</v>
      </c>
    </row>
    <row r="57" s="87" customFormat="1" ht="13" customHeight="1" spans="2:50">
      <c r="B57" s="107">
        <v>48</v>
      </c>
      <c r="C57" s="75">
        <f>Списки!F49</f>
        <v>0</v>
      </c>
      <c r="D57" s="108"/>
      <c r="E57" s="108"/>
      <c r="F57" s="108"/>
      <c r="G57" s="108"/>
      <c r="H57" s="108"/>
      <c r="I57" s="108"/>
      <c r="J57" s="108"/>
      <c r="K57" s="108"/>
      <c r="L57" s="108"/>
      <c r="M57" s="108"/>
      <c r="N57" s="108"/>
      <c r="O57" s="108"/>
      <c r="P57" s="108"/>
      <c r="Q57" s="108"/>
      <c r="R57" s="110"/>
      <c r="S57" s="110"/>
      <c r="T57" s="110"/>
      <c r="U57" s="110"/>
      <c r="V57" s="110"/>
      <c r="W57" s="110"/>
      <c r="X57" s="110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3">
        <f t="shared" si="0"/>
        <v>0</v>
      </c>
      <c r="AW57" s="114">
        <f t="shared" si="1"/>
        <v>0</v>
      </c>
      <c r="AX57" s="115">
        <f t="shared" si="2"/>
        <v>2</v>
      </c>
    </row>
    <row r="58" s="87" customFormat="1" ht="13" customHeight="1" spans="2:50">
      <c r="B58" s="107">
        <v>49</v>
      </c>
      <c r="C58" s="75">
        <f>Списки!F50</f>
        <v>0</v>
      </c>
      <c r="D58" s="108"/>
      <c r="E58" s="108"/>
      <c r="F58" s="108"/>
      <c r="G58" s="108"/>
      <c r="H58" s="108"/>
      <c r="I58" s="108"/>
      <c r="J58" s="108"/>
      <c r="K58" s="108"/>
      <c r="L58" s="108"/>
      <c r="M58" s="108"/>
      <c r="N58" s="108"/>
      <c r="O58" s="108"/>
      <c r="P58" s="108"/>
      <c r="Q58" s="108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3">
        <f t="shared" si="0"/>
        <v>0</v>
      </c>
      <c r="AW58" s="114">
        <f t="shared" si="1"/>
        <v>0</v>
      </c>
      <c r="AX58" s="115">
        <f t="shared" si="2"/>
        <v>2</v>
      </c>
    </row>
    <row r="59" s="87" customFormat="1" ht="13" customHeight="1" spans="2:50">
      <c r="B59" s="107">
        <v>50</v>
      </c>
      <c r="C59" s="75">
        <f>Списки!F51</f>
        <v>0</v>
      </c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10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3">
        <f t="shared" si="0"/>
        <v>0</v>
      </c>
      <c r="AW59" s="114">
        <f t="shared" si="1"/>
        <v>0</v>
      </c>
      <c r="AX59" s="115">
        <f t="shared" si="2"/>
        <v>2</v>
      </c>
    </row>
    <row r="60" s="87" customFormat="1" ht="13" customHeight="1" spans="2:50">
      <c r="B60" s="107">
        <v>51</v>
      </c>
      <c r="C60" s="75">
        <f>Списки!F52</f>
        <v>0</v>
      </c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3">
        <f t="shared" si="0"/>
        <v>0</v>
      </c>
      <c r="AW60" s="114">
        <f t="shared" si="1"/>
        <v>0</v>
      </c>
      <c r="AX60" s="115">
        <f t="shared" si="2"/>
        <v>2</v>
      </c>
    </row>
    <row r="61" s="87" customFormat="1" ht="13" customHeight="1" spans="2:50">
      <c r="B61" s="107">
        <v>52</v>
      </c>
      <c r="C61" s="75">
        <f>Списки!F53</f>
        <v>0</v>
      </c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3">
        <f t="shared" si="0"/>
        <v>0</v>
      </c>
      <c r="AW61" s="114">
        <f t="shared" si="1"/>
        <v>0</v>
      </c>
      <c r="AX61" s="115">
        <f t="shared" si="2"/>
        <v>2</v>
      </c>
    </row>
    <row r="62" s="87" customFormat="1" ht="13" customHeight="1" spans="2:50">
      <c r="B62" s="107">
        <v>53</v>
      </c>
      <c r="C62" s="75">
        <f>Списки!F54</f>
        <v>0</v>
      </c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3">
        <f t="shared" si="0"/>
        <v>0</v>
      </c>
      <c r="AW62" s="114">
        <f t="shared" si="1"/>
        <v>0</v>
      </c>
      <c r="AX62" s="115">
        <f t="shared" si="2"/>
        <v>2</v>
      </c>
    </row>
    <row r="63" s="87" customFormat="1" ht="13" customHeight="1" spans="2:50">
      <c r="B63" s="107">
        <v>54</v>
      </c>
      <c r="C63" s="75">
        <f>Списки!F55</f>
        <v>0</v>
      </c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108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3">
        <f t="shared" si="0"/>
        <v>0</v>
      </c>
      <c r="AW63" s="114">
        <f t="shared" si="1"/>
        <v>0</v>
      </c>
      <c r="AX63" s="115">
        <f t="shared" si="2"/>
        <v>2</v>
      </c>
    </row>
    <row r="64" s="87" customFormat="1" ht="13" customHeight="1" spans="2:50">
      <c r="B64" s="107">
        <v>55</v>
      </c>
      <c r="C64" s="75">
        <f>Списки!F56</f>
        <v>0</v>
      </c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10"/>
      <c r="S64" s="110"/>
      <c r="T64" s="110"/>
      <c r="U64" s="110"/>
      <c r="V64" s="110"/>
      <c r="W64" s="110"/>
      <c r="X64" s="110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3">
        <f t="shared" si="0"/>
        <v>0</v>
      </c>
      <c r="AW64" s="114">
        <f t="shared" si="1"/>
        <v>0</v>
      </c>
      <c r="AX64" s="115">
        <f t="shared" si="2"/>
        <v>2</v>
      </c>
    </row>
    <row r="65" s="87" customFormat="1" ht="13" customHeight="1" spans="2:50">
      <c r="B65" s="107">
        <v>56</v>
      </c>
      <c r="C65" s="75">
        <f>Списки!F57</f>
        <v>0</v>
      </c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108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3">
        <f t="shared" si="0"/>
        <v>0</v>
      </c>
      <c r="AW65" s="114">
        <f t="shared" si="1"/>
        <v>0</v>
      </c>
      <c r="AX65" s="115">
        <f t="shared" si="2"/>
        <v>2</v>
      </c>
    </row>
    <row r="66" s="87" customFormat="1" ht="13" customHeight="1" spans="2:50">
      <c r="B66" s="107">
        <v>57</v>
      </c>
      <c r="C66" s="75">
        <f>Списки!F58</f>
        <v>0</v>
      </c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108"/>
      <c r="R66" s="110"/>
      <c r="S66" s="110"/>
      <c r="T66" s="110"/>
      <c r="U66" s="110"/>
      <c r="V66" s="110"/>
      <c r="W66" s="110"/>
      <c r="X66" s="110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3">
        <f t="shared" si="0"/>
        <v>0</v>
      </c>
      <c r="AW66" s="114">
        <f t="shared" si="1"/>
        <v>0</v>
      </c>
      <c r="AX66" s="115">
        <f t="shared" si="2"/>
        <v>2</v>
      </c>
    </row>
    <row r="67" s="87" customFormat="1" ht="13" customHeight="1" spans="2:50">
      <c r="B67" s="107">
        <v>58</v>
      </c>
      <c r="C67" s="75">
        <f>Списки!F59</f>
        <v>0</v>
      </c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10"/>
      <c r="S67" s="110"/>
      <c r="T67" s="110"/>
      <c r="U67" s="110"/>
      <c r="V67" s="110"/>
      <c r="W67" s="110"/>
      <c r="X67" s="110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3">
        <f t="shared" si="0"/>
        <v>0</v>
      </c>
      <c r="AW67" s="114">
        <f t="shared" si="1"/>
        <v>0</v>
      </c>
      <c r="AX67" s="115">
        <f t="shared" si="2"/>
        <v>2</v>
      </c>
    </row>
    <row r="68" s="87" customFormat="1" ht="13" customHeight="1" spans="2:50">
      <c r="B68" s="107">
        <v>59</v>
      </c>
      <c r="C68" s="75">
        <f>Списки!F60</f>
        <v>0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10"/>
      <c r="S68" s="110"/>
      <c r="T68" s="110"/>
      <c r="U68" s="110"/>
      <c r="V68" s="110"/>
      <c r="W68" s="110"/>
      <c r="X68" s="110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3">
        <f t="shared" si="0"/>
        <v>0</v>
      </c>
      <c r="AW68" s="114">
        <f t="shared" si="1"/>
        <v>0</v>
      </c>
      <c r="AX68" s="115">
        <f t="shared" si="2"/>
        <v>2</v>
      </c>
    </row>
    <row r="69" s="87" customFormat="1" ht="13" customHeight="1" spans="2:50">
      <c r="B69" s="107">
        <v>60</v>
      </c>
      <c r="C69" s="75">
        <f>Списки!F61</f>
        <v>0</v>
      </c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3">
        <f t="shared" si="0"/>
        <v>0</v>
      </c>
      <c r="AW69" s="114">
        <f t="shared" si="1"/>
        <v>0</v>
      </c>
      <c r="AX69" s="115">
        <f t="shared" si="2"/>
        <v>2</v>
      </c>
    </row>
    <row r="70" s="87" customFormat="1" ht="13" customHeight="1" spans="2:50">
      <c r="B70" s="107">
        <v>61</v>
      </c>
      <c r="C70" s="75">
        <f>Списки!F62</f>
        <v>0</v>
      </c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108"/>
      <c r="R70" s="110"/>
      <c r="S70" s="110"/>
      <c r="T70" s="110"/>
      <c r="U70" s="110"/>
      <c r="V70" s="110"/>
      <c r="W70" s="110"/>
      <c r="X70" s="11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3">
        <f t="shared" si="0"/>
        <v>0</v>
      </c>
      <c r="AW70" s="114">
        <f t="shared" si="1"/>
        <v>0</v>
      </c>
      <c r="AX70" s="115">
        <f t="shared" si="2"/>
        <v>2</v>
      </c>
    </row>
    <row r="71" s="87" customFormat="1" ht="13" customHeight="1" spans="2:50">
      <c r="B71" s="107">
        <v>62</v>
      </c>
      <c r="C71" s="75">
        <f>Списки!F63</f>
        <v>0</v>
      </c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10"/>
      <c r="S71" s="110"/>
      <c r="T71" s="110"/>
      <c r="U71" s="110"/>
      <c r="V71" s="110"/>
      <c r="W71" s="110"/>
      <c r="X71" s="11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3">
        <f t="shared" si="0"/>
        <v>0</v>
      </c>
      <c r="AW71" s="114">
        <f t="shared" si="1"/>
        <v>0</v>
      </c>
      <c r="AX71" s="115">
        <f t="shared" si="2"/>
        <v>2</v>
      </c>
    </row>
    <row r="72" s="87" customFormat="1" ht="13" customHeight="1" spans="2:50">
      <c r="B72" s="107">
        <v>63</v>
      </c>
      <c r="C72" s="75">
        <f>Списки!F64</f>
        <v>0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3">
        <f t="shared" si="0"/>
        <v>0</v>
      </c>
      <c r="AW72" s="114">
        <f t="shared" si="1"/>
        <v>0</v>
      </c>
      <c r="AX72" s="115">
        <f t="shared" si="2"/>
        <v>2</v>
      </c>
    </row>
    <row r="73" s="87" customFormat="1" ht="13" customHeight="1" spans="2:50">
      <c r="B73" s="107">
        <v>64</v>
      </c>
      <c r="C73" s="75">
        <f>Списки!F65</f>
        <v>0</v>
      </c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10"/>
      <c r="S73" s="110"/>
      <c r="T73" s="110"/>
      <c r="U73" s="110"/>
      <c r="V73" s="110"/>
      <c r="W73" s="110"/>
      <c r="X73" s="11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3">
        <f t="shared" si="0"/>
        <v>0</v>
      </c>
      <c r="AW73" s="114">
        <f t="shared" si="1"/>
        <v>0</v>
      </c>
      <c r="AX73" s="115">
        <f t="shared" si="2"/>
        <v>2</v>
      </c>
    </row>
    <row r="74" s="87" customFormat="1" ht="13" customHeight="1" spans="2:50">
      <c r="B74" s="107">
        <v>65</v>
      </c>
      <c r="C74" s="75">
        <f>Списки!F66</f>
        <v>0</v>
      </c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10"/>
      <c r="S74" s="110"/>
      <c r="T74" s="110"/>
      <c r="U74" s="110"/>
      <c r="V74" s="110"/>
      <c r="W74" s="110"/>
      <c r="X74" s="11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3">
        <f t="shared" si="0"/>
        <v>0</v>
      </c>
      <c r="AW74" s="114">
        <f t="shared" si="1"/>
        <v>0</v>
      </c>
      <c r="AX74" s="115">
        <f t="shared" si="2"/>
        <v>2</v>
      </c>
    </row>
    <row r="75" s="87" customFormat="1" ht="13" customHeight="1" spans="2:50">
      <c r="B75" s="107">
        <v>66</v>
      </c>
      <c r="C75" s="75">
        <f>Списки!F67</f>
        <v>0</v>
      </c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3">
        <f t="shared" ref="AV75:AV138" si="3">SUM(D75:AU75)</f>
        <v>0</v>
      </c>
      <c r="AW75" s="114">
        <f t="shared" ref="AW75:AW138" si="4">20*AV75/75</f>
        <v>0</v>
      </c>
      <c r="AX75" s="115">
        <f t="shared" ref="AX75:AX138" si="5">RANK(AW75,$AW$10:$AW$359)</f>
        <v>2</v>
      </c>
    </row>
    <row r="76" s="87" customFormat="1" ht="13" customHeight="1" spans="2:50">
      <c r="B76" s="107">
        <v>67</v>
      </c>
      <c r="C76" s="75">
        <f>Списки!F68</f>
        <v>0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110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3">
        <f t="shared" si="3"/>
        <v>0</v>
      </c>
      <c r="AW76" s="114">
        <f t="shared" si="4"/>
        <v>0</v>
      </c>
      <c r="AX76" s="115">
        <f t="shared" si="5"/>
        <v>2</v>
      </c>
    </row>
    <row r="77" s="87" customFormat="1" ht="13" customHeight="1" spans="2:50">
      <c r="B77" s="107">
        <v>68</v>
      </c>
      <c r="C77" s="75">
        <f>Списки!F69</f>
        <v>0</v>
      </c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10"/>
      <c r="S77" s="110"/>
      <c r="T77" s="110"/>
      <c r="U77" s="110"/>
      <c r="V77" s="110"/>
      <c r="W77" s="110"/>
      <c r="X77" s="110"/>
      <c r="Y77" s="110"/>
      <c r="Z77" s="110"/>
      <c r="AA77" s="110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3">
        <f t="shared" si="3"/>
        <v>0</v>
      </c>
      <c r="AW77" s="114">
        <f t="shared" si="4"/>
        <v>0</v>
      </c>
      <c r="AX77" s="115">
        <f t="shared" si="5"/>
        <v>2</v>
      </c>
    </row>
    <row r="78" s="87" customFormat="1" ht="13" customHeight="1" spans="2:50">
      <c r="B78" s="107">
        <v>69</v>
      </c>
      <c r="C78" s="75">
        <f>Списки!F70</f>
        <v>0</v>
      </c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108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3">
        <f t="shared" si="3"/>
        <v>0</v>
      </c>
      <c r="AW78" s="114">
        <f t="shared" si="4"/>
        <v>0</v>
      </c>
      <c r="AX78" s="115">
        <f t="shared" si="5"/>
        <v>2</v>
      </c>
    </row>
    <row r="79" s="87" customFormat="1" ht="13" customHeight="1" spans="2:50">
      <c r="B79" s="107">
        <v>70</v>
      </c>
      <c r="C79" s="75">
        <f>Списки!F71</f>
        <v>0</v>
      </c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3">
        <f t="shared" si="3"/>
        <v>0</v>
      </c>
      <c r="AW79" s="114">
        <f t="shared" si="4"/>
        <v>0</v>
      </c>
      <c r="AX79" s="115">
        <f t="shared" si="5"/>
        <v>2</v>
      </c>
    </row>
    <row r="80" s="87" customFormat="1" ht="13" customHeight="1" spans="2:50">
      <c r="B80" s="107">
        <v>71</v>
      </c>
      <c r="C80" s="75">
        <f>Списки!F72</f>
        <v>0</v>
      </c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3">
        <f t="shared" si="3"/>
        <v>0</v>
      </c>
      <c r="AW80" s="114">
        <f t="shared" si="4"/>
        <v>0</v>
      </c>
      <c r="AX80" s="115">
        <f t="shared" si="5"/>
        <v>2</v>
      </c>
    </row>
    <row r="81" s="87" customFormat="1" ht="13" customHeight="1" spans="2:50">
      <c r="B81" s="107">
        <v>72</v>
      </c>
      <c r="C81" s="75">
        <f>Списки!F73</f>
        <v>0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3">
        <f t="shared" si="3"/>
        <v>0</v>
      </c>
      <c r="AW81" s="114">
        <f t="shared" si="4"/>
        <v>0</v>
      </c>
      <c r="AX81" s="115">
        <f t="shared" si="5"/>
        <v>2</v>
      </c>
    </row>
    <row r="82" s="87" customFormat="1" ht="13" customHeight="1" spans="2:50">
      <c r="B82" s="107">
        <v>73</v>
      </c>
      <c r="C82" s="75">
        <f>Списки!F74</f>
        <v>0</v>
      </c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3">
        <f t="shared" si="3"/>
        <v>0</v>
      </c>
      <c r="AW82" s="114">
        <f t="shared" si="4"/>
        <v>0</v>
      </c>
      <c r="AX82" s="115">
        <f t="shared" si="5"/>
        <v>2</v>
      </c>
    </row>
    <row r="83" s="87" customFormat="1" ht="13" customHeight="1" spans="2:50">
      <c r="B83" s="107">
        <v>74</v>
      </c>
      <c r="C83" s="75">
        <f>Списки!F75</f>
        <v>0</v>
      </c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10"/>
      <c r="S83" s="110"/>
      <c r="T83" s="110"/>
      <c r="U83" s="110"/>
      <c r="V83" s="110"/>
      <c r="W83" s="110"/>
      <c r="X83" s="110"/>
      <c r="Y83" s="110"/>
      <c r="Z83" s="110"/>
      <c r="AA83" s="110"/>
      <c r="AB83" s="110"/>
      <c r="AC83" s="110"/>
      <c r="AD83" s="110"/>
      <c r="AE83" s="110"/>
      <c r="AF83" s="110"/>
      <c r="AG83" s="110"/>
      <c r="AH83" s="110"/>
      <c r="AI83" s="110"/>
      <c r="AJ83" s="110"/>
      <c r="AK83" s="110"/>
      <c r="AL83" s="110"/>
      <c r="AM83" s="110"/>
      <c r="AN83" s="110"/>
      <c r="AO83" s="110"/>
      <c r="AP83" s="110"/>
      <c r="AQ83" s="110"/>
      <c r="AR83" s="110"/>
      <c r="AS83" s="110"/>
      <c r="AT83" s="110"/>
      <c r="AU83" s="110"/>
      <c r="AV83" s="113">
        <f t="shared" si="3"/>
        <v>0</v>
      </c>
      <c r="AW83" s="114">
        <f t="shared" si="4"/>
        <v>0</v>
      </c>
      <c r="AX83" s="115">
        <f t="shared" si="5"/>
        <v>2</v>
      </c>
    </row>
    <row r="84" s="87" customFormat="1" ht="13" customHeight="1" spans="2:50">
      <c r="B84" s="107">
        <v>75</v>
      </c>
      <c r="C84" s="75">
        <f>Списки!F76</f>
        <v>0</v>
      </c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10"/>
      <c r="S84" s="110"/>
      <c r="T84" s="110"/>
      <c r="U84" s="110"/>
      <c r="V84" s="110"/>
      <c r="W84" s="110"/>
      <c r="X84" s="110"/>
      <c r="Y84" s="110"/>
      <c r="Z84" s="110"/>
      <c r="AA84" s="110"/>
      <c r="AB84" s="110"/>
      <c r="AC84" s="110"/>
      <c r="AD84" s="110"/>
      <c r="AE84" s="110"/>
      <c r="AF84" s="110"/>
      <c r="AG84" s="110"/>
      <c r="AH84" s="110"/>
      <c r="AI84" s="110"/>
      <c r="AJ84" s="110"/>
      <c r="AK84" s="110"/>
      <c r="AL84" s="110"/>
      <c r="AM84" s="110"/>
      <c r="AN84" s="110"/>
      <c r="AO84" s="110"/>
      <c r="AP84" s="110"/>
      <c r="AQ84" s="110"/>
      <c r="AR84" s="110"/>
      <c r="AS84" s="110"/>
      <c r="AT84" s="110"/>
      <c r="AU84" s="110"/>
      <c r="AV84" s="113">
        <f t="shared" si="3"/>
        <v>0</v>
      </c>
      <c r="AW84" s="114">
        <f t="shared" si="4"/>
        <v>0</v>
      </c>
      <c r="AX84" s="115">
        <f t="shared" si="5"/>
        <v>2</v>
      </c>
    </row>
    <row r="85" s="87" customFormat="1" ht="13" customHeight="1" spans="2:50">
      <c r="B85" s="107">
        <v>76</v>
      </c>
      <c r="C85" s="75">
        <f>Списки!F77</f>
        <v>0</v>
      </c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10"/>
      <c r="S85" s="110"/>
      <c r="T85" s="110"/>
      <c r="U85" s="110"/>
      <c r="V85" s="110"/>
      <c r="W85" s="110"/>
      <c r="X85" s="110"/>
      <c r="Y85" s="110"/>
      <c r="Z85" s="110"/>
      <c r="AA85" s="110"/>
      <c r="AB85" s="110"/>
      <c r="AC85" s="110"/>
      <c r="AD85" s="110"/>
      <c r="AE85" s="110"/>
      <c r="AF85" s="110"/>
      <c r="AG85" s="110"/>
      <c r="AH85" s="110"/>
      <c r="AI85" s="110"/>
      <c r="AJ85" s="110"/>
      <c r="AK85" s="110"/>
      <c r="AL85" s="110"/>
      <c r="AM85" s="110"/>
      <c r="AN85" s="110"/>
      <c r="AO85" s="110"/>
      <c r="AP85" s="110"/>
      <c r="AQ85" s="110"/>
      <c r="AR85" s="110"/>
      <c r="AS85" s="110"/>
      <c r="AT85" s="110"/>
      <c r="AU85" s="110"/>
      <c r="AV85" s="113">
        <f t="shared" si="3"/>
        <v>0</v>
      </c>
      <c r="AW85" s="114">
        <f t="shared" si="4"/>
        <v>0</v>
      </c>
      <c r="AX85" s="115">
        <f t="shared" si="5"/>
        <v>2</v>
      </c>
    </row>
    <row r="86" s="87" customFormat="1" ht="13" customHeight="1" spans="2:50">
      <c r="B86" s="107">
        <v>77</v>
      </c>
      <c r="C86" s="75">
        <f>Списки!F78</f>
        <v>0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  <c r="AT86" s="110"/>
      <c r="AU86" s="110"/>
      <c r="AV86" s="113">
        <f t="shared" si="3"/>
        <v>0</v>
      </c>
      <c r="AW86" s="114">
        <f t="shared" si="4"/>
        <v>0</v>
      </c>
      <c r="AX86" s="115">
        <f t="shared" si="5"/>
        <v>2</v>
      </c>
    </row>
    <row r="87" s="87" customFormat="1" ht="13" customHeight="1" spans="2:50">
      <c r="B87" s="107">
        <v>78</v>
      </c>
      <c r="C87" s="75">
        <f>Списки!F79</f>
        <v>0</v>
      </c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  <c r="AJ87" s="110"/>
      <c r="AK87" s="110"/>
      <c r="AL87" s="110"/>
      <c r="AM87" s="110"/>
      <c r="AN87" s="110"/>
      <c r="AO87" s="110"/>
      <c r="AP87" s="110"/>
      <c r="AQ87" s="110"/>
      <c r="AR87" s="110"/>
      <c r="AS87" s="110"/>
      <c r="AT87" s="110"/>
      <c r="AU87" s="110"/>
      <c r="AV87" s="113">
        <f t="shared" si="3"/>
        <v>0</v>
      </c>
      <c r="AW87" s="114">
        <f t="shared" si="4"/>
        <v>0</v>
      </c>
      <c r="AX87" s="115">
        <f t="shared" si="5"/>
        <v>2</v>
      </c>
    </row>
    <row r="88" s="87" customFormat="1" ht="13" customHeight="1" spans="2:50">
      <c r="B88" s="107">
        <v>79</v>
      </c>
      <c r="C88" s="75">
        <f>Списки!F80</f>
        <v>0</v>
      </c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  <c r="P88" s="108"/>
      <c r="Q88" s="108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  <c r="AJ88" s="110"/>
      <c r="AK88" s="110"/>
      <c r="AL88" s="110"/>
      <c r="AM88" s="110"/>
      <c r="AN88" s="110"/>
      <c r="AO88" s="110"/>
      <c r="AP88" s="110"/>
      <c r="AQ88" s="110"/>
      <c r="AR88" s="110"/>
      <c r="AS88" s="110"/>
      <c r="AT88" s="110"/>
      <c r="AU88" s="110"/>
      <c r="AV88" s="113">
        <f t="shared" si="3"/>
        <v>0</v>
      </c>
      <c r="AW88" s="114">
        <f t="shared" si="4"/>
        <v>0</v>
      </c>
      <c r="AX88" s="115">
        <f t="shared" si="5"/>
        <v>2</v>
      </c>
    </row>
    <row r="89" s="87" customFormat="1" ht="13" customHeight="1" spans="2:50">
      <c r="B89" s="107">
        <v>80</v>
      </c>
      <c r="C89" s="75">
        <f>Списки!F81</f>
        <v>0</v>
      </c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3">
        <f t="shared" si="3"/>
        <v>0</v>
      </c>
      <c r="AW89" s="114">
        <f t="shared" si="4"/>
        <v>0</v>
      </c>
      <c r="AX89" s="115">
        <f t="shared" si="5"/>
        <v>2</v>
      </c>
    </row>
    <row r="90" s="87" customFormat="1" ht="13" customHeight="1" spans="2:50">
      <c r="B90" s="107">
        <v>81</v>
      </c>
      <c r="C90" s="75">
        <f>Списки!F82</f>
        <v>0</v>
      </c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3">
        <f t="shared" si="3"/>
        <v>0</v>
      </c>
      <c r="AW90" s="114">
        <f t="shared" si="4"/>
        <v>0</v>
      </c>
      <c r="AX90" s="115">
        <f t="shared" si="5"/>
        <v>2</v>
      </c>
    </row>
    <row r="91" s="87" customFormat="1" ht="13" customHeight="1" spans="2:50">
      <c r="B91" s="107">
        <v>82</v>
      </c>
      <c r="C91" s="75">
        <f>Списки!F83</f>
        <v>0</v>
      </c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3">
        <f t="shared" si="3"/>
        <v>0</v>
      </c>
      <c r="AW91" s="114">
        <f t="shared" si="4"/>
        <v>0</v>
      </c>
      <c r="AX91" s="115">
        <f t="shared" si="5"/>
        <v>2</v>
      </c>
    </row>
    <row r="92" s="87" customFormat="1" ht="13" customHeight="1" spans="2:50">
      <c r="B92" s="107">
        <v>83</v>
      </c>
      <c r="C92" s="75">
        <f>Списки!F84</f>
        <v>0</v>
      </c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3">
        <f t="shared" si="3"/>
        <v>0</v>
      </c>
      <c r="AW92" s="114">
        <f t="shared" si="4"/>
        <v>0</v>
      </c>
      <c r="AX92" s="115">
        <f t="shared" si="5"/>
        <v>2</v>
      </c>
    </row>
    <row r="93" s="87" customFormat="1" ht="13" customHeight="1" spans="2:50">
      <c r="B93" s="107">
        <v>84</v>
      </c>
      <c r="C93" s="75">
        <f>Списки!F85</f>
        <v>0</v>
      </c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3">
        <f t="shared" si="3"/>
        <v>0</v>
      </c>
      <c r="AW93" s="114">
        <f t="shared" si="4"/>
        <v>0</v>
      </c>
      <c r="AX93" s="115">
        <f t="shared" si="5"/>
        <v>2</v>
      </c>
    </row>
    <row r="94" s="87" customFormat="1" ht="13" customHeight="1" spans="2:50">
      <c r="B94" s="107">
        <v>85</v>
      </c>
      <c r="C94" s="75">
        <f>Списки!F86</f>
        <v>0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3">
        <f t="shared" si="3"/>
        <v>0</v>
      </c>
      <c r="AW94" s="114">
        <f t="shared" si="4"/>
        <v>0</v>
      </c>
      <c r="AX94" s="115">
        <f t="shared" si="5"/>
        <v>2</v>
      </c>
    </row>
    <row r="95" s="87" customFormat="1" ht="13" customHeight="1" spans="2:50">
      <c r="B95" s="107">
        <v>86</v>
      </c>
      <c r="C95" s="75">
        <f>Списки!F87</f>
        <v>0</v>
      </c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  <c r="O95" s="108"/>
      <c r="P95" s="108"/>
      <c r="Q95" s="108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3">
        <f t="shared" si="3"/>
        <v>0</v>
      </c>
      <c r="AW95" s="114">
        <f t="shared" si="4"/>
        <v>0</v>
      </c>
      <c r="AX95" s="115">
        <f t="shared" si="5"/>
        <v>2</v>
      </c>
    </row>
    <row r="96" s="87" customFormat="1" ht="13" customHeight="1" spans="2:50">
      <c r="B96" s="107">
        <v>87</v>
      </c>
      <c r="C96" s="75">
        <f>Списки!F88</f>
        <v>0</v>
      </c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10"/>
      <c r="S96" s="110"/>
      <c r="T96" s="110"/>
      <c r="U96" s="110"/>
      <c r="V96" s="110"/>
      <c r="W96" s="110"/>
      <c r="X96" s="110"/>
      <c r="Y96" s="110"/>
      <c r="Z96" s="110"/>
      <c r="AA96" s="110"/>
      <c r="AB96" s="110"/>
      <c r="AC96" s="110"/>
      <c r="AD96" s="110"/>
      <c r="AE96" s="110"/>
      <c r="AF96" s="110"/>
      <c r="AG96" s="110"/>
      <c r="AH96" s="110"/>
      <c r="AI96" s="110"/>
      <c r="AJ96" s="110"/>
      <c r="AK96" s="110"/>
      <c r="AL96" s="110"/>
      <c r="AM96" s="110"/>
      <c r="AN96" s="110"/>
      <c r="AO96" s="110"/>
      <c r="AP96" s="110"/>
      <c r="AQ96" s="110"/>
      <c r="AR96" s="110"/>
      <c r="AS96" s="110"/>
      <c r="AT96" s="110"/>
      <c r="AU96" s="110"/>
      <c r="AV96" s="113">
        <f t="shared" si="3"/>
        <v>0</v>
      </c>
      <c r="AW96" s="114">
        <f t="shared" si="4"/>
        <v>0</v>
      </c>
      <c r="AX96" s="115">
        <f t="shared" si="5"/>
        <v>2</v>
      </c>
    </row>
    <row r="97" s="87" customFormat="1" ht="13" customHeight="1" spans="2:50">
      <c r="B97" s="107">
        <v>88</v>
      </c>
      <c r="C97" s="75">
        <f>Списки!F89</f>
        <v>0</v>
      </c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10"/>
      <c r="S97" s="110"/>
      <c r="T97" s="110"/>
      <c r="U97" s="110"/>
      <c r="V97" s="110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110"/>
      <c r="AO97" s="110"/>
      <c r="AP97" s="110"/>
      <c r="AQ97" s="110"/>
      <c r="AR97" s="110"/>
      <c r="AS97" s="110"/>
      <c r="AT97" s="110"/>
      <c r="AU97" s="110"/>
      <c r="AV97" s="113">
        <f t="shared" si="3"/>
        <v>0</v>
      </c>
      <c r="AW97" s="114">
        <f t="shared" si="4"/>
        <v>0</v>
      </c>
      <c r="AX97" s="115">
        <f t="shared" si="5"/>
        <v>2</v>
      </c>
    </row>
    <row r="98" s="87" customFormat="1" ht="13" customHeight="1" spans="2:50">
      <c r="B98" s="107">
        <v>89</v>
      </c>
      <c r="C98" s="75">
        <f>Списки!F90</f>
        <v>0</v>
      </c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110"/>
      <c r="AL98" s="110"/>
      <c r="AM98" s="110"/>
      <c r="AN98" s="110"/>
      <c r="AO98" s="110"/>
      <c r="AP98" s="110"/>
      <c r="AQ98" s="110"/>
      <c r="AR98" s="110"/>
      <c r="AS98" s="110"/>
      <c r="AT98" s="110"/>
      <c r="AU98" s="110"/>
      <c r="AV98" s="113">
        <f t="shared" si="3"/>
        <v>0</v>
      </c>
      <c r="AW98" s="114">
        <f t="shared" si="4"/>
        <v>0</v>
      </c>
      <c r="AX98" s="115">
        <f t="shared" si="5"/>
        <v>2</v>
      </c>
    </row>
    <row r="99" s="87" customFormat="1" ht="13" customHeight="1" spans="2:50">
      <c r="B99" s="107">
        <v>90</v>
      </c>
      <c r="C99" s="75">
        <f>Списки!F91</f>
        <v>0</v>
      </c>
      <c r="D99" s="108"/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10"/>
      <c r="S99" s="110"/>
      <c r="T99" s="110"/>
      <c r="U99" s="110"/>
      <c r="V99" s="110"/>
      <c r="W99" s="110"/>
      <c r="X99" s="110"/>
      <c r="Y99" s="110"/>
      <c r="Z99" s="110"/>
      <c r="AA99" s="110"/>
      <c r="AB99" s="110"/>
      <c r="AC99" s="110"/>
      <c r="AD99" s="110"/>
      <c r="AE99" s="110"/>
      <c r="AF99" s="110"/>
      <c r="AG99" s="110"/>
      <c r="AH99" s="110"/>
      <c r="AI99" s="110"/>
      <c r="AJ99" s="110"/>
      <c r="AK99" s="110"/>
      <c r="AL99" s="110"/>
      <c r="AM99" s="110"/>
      <c r="AN99" s="110"/>
      <c r="AO99" s="110"/>
      <c r="AP99" s="110"/>
      <c r="AQ99" s="110"/>
      <c r="AR99" s="110"/>
      <c r="AS99" s="110"/>
      <c r="AT99" s="110"/>
      <c r="AU99" s="110"/>
      <c r="AV99" s="113">
        <f t="shared" si="3"/>
        <v>0</v>
      </c>
      <c r="AW99" s="114">
        <f t="shared" si="4"/>
        <v>0</v>
      </c>
      <c r="AX99" s="115">
        <f t="shared" si="5"/>
        <v>2</v>
      </c>
    </row>
    <row r="100" s="87" customFormat="1" ht="13" customHeight="1" spans="2:50">
      <c r="B100" s="107">
        <v>91</v>
      </c>
      <c r="C100" s="75">
        <f>Списки!F92</f>
        <v>0</v>
      </c>
      <c r="D100" s="108"/>
      <c r="E100" s="108"/>
      <c r="F100" s="108"/>
      <c r="G100" s="108"/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10"/>
      <c r="S100" s="110"/>
      <c r="T100" s="110"/>
      <c r="U100" s="110"/>
      <c r="V100" s="110"/>
      <c r="W100" s="110"/>
      <c r="X100" s="110"/>
      <c r="Y100" s="110"/>
      <c r="Z100" s="110"/>
      <c r="AA100" s="110"/>
      <c r="AB100" s="110"/>
      <c r="AC100" s="110"/>
      <c r="AD100" s="110"/>
      <c r="AE100" s="110"/>
      <c r="AF100" s="110"/>
      <c r="AG100" s="110"/>
      <c r="AH100" s="110"/>
      <c r="AI100" s="110"/>
      <c r="AJ100" s="110"/>
      <c r="AK100" s="110"/>
      <c r="AL100" s="110"/>
      <c r="AM100" s="110"/>
      <c r="AN100" s="110"/>
      <c r="AO100" s="110"/>
      <c r="AP100" s="110"/>
      <c r="AQ100" s="110"/>
      <c r="AR100" s="110"/>
      <c r="AS100" s="110"/>
      <c r="AT100" s="110"/>
      <c r="AU100" s="110"/>
      <c r="AV100" s="113">
        <f t="shared" si="3"/>
        <v>0</v>
      </c>
      <c r="AW100" s="114">
        <f t="shared" si="4"/>
        <v>0</v>
      </c>
      <c r="AX100" s="115">
        <f t="shared" si="5"/>
        <v>2</v>
      </c>
    </row>
    <row r="101" s="87" customFormat="1" ht="13" customHeight="1" spans="2:50">
      <c r="B101" s="107">
        <v>92</v>
      </c>
      <c r="C101" s="75">
        <f>Списки!F93</f>
        <v>0</v>
      </c>
      <c r="D101" s="108"/>
      <c r="E101" s="108"/>
      <c r="F101" s="108"/>
      <c r="G101" s="108"/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110"/>
      <c r="AO101" s="110"/>
      <c r="AP101" s="110"/>
      <c r="AQ101" s="110"/>
      <c r="AR101" s="110"/>
      <c r="AS101" s="110"/>
      <c r="AT101" s="110"/>
      <c r="AU101" s="110"/>
      <c r="AV101" s="113">
        <f t="shared" si="3"/>
        <v>0</v>
      </c>
      <c r="AW101" s="114">
        <f t="shared" si="4"/>
        <v>0</v>
      </c>
      <c r="AX101" s="115">
        <f t="shared" si="5"/>
        <v>2</v>
      </c>
    </row>
    <row r="102" s="87" customFormat="1" ht="13" customHeight="1" spans="2:50">
      <c r="B102" s="107">
        <v>93</v>
      </c>
      <c r="C102" s="75">
        <f>Списки!F94</f>
        <v>0</v>
      </c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10"/>
      <c r="S102" s="110"/>
      <c r="T102" s="110"/>
      <c r="U102" s="110"/>
      <c r="V102" s="110"/>
      <c r="W102" s="110"/>
      <c r="X102" s="110"/>
      <c r="Y102" s="110"/>
      <c r="Z102" s="110"/>
      <c r="AA102" s="110"/>
      <c r="AB102" s="110"/>
      <c r="AC102" s="110"/>
      <c r="AD102" s="110"/>
      <c r="AE102" s="110"/>
      <c r="AF102" s="110"/>
      <c r="AG102" s="110"/>
      <c r="AH102" s="110"/>
      <c r="AI102" s="110"/>
      <c r="AJ102" s="110"/>
      <c r="AK102" s="110"/>
      <c r="AL102" s="110"/>
      <c r="AM102" s="110"/>
      <c r="AN102" s="110"/>
      <c r="AO102" s="110"/>
      <c r="AP102" s="110"/>
      <c r="AQ102" s="110"/>
      <c r="AR102" s="110"/>
      <c r="AS102" s="110"/>
      <c r="AT102" s="110"/>
      <c r="AU102" s="110"/>
      <c r="AV102" s="113">
        <f t="shared" si="3"/>
        <v>0</v>
      </c>
      <c r="AW102" s="114">
        <f t="shared" si="4"/>
        <v>0</v>
      </c>
      <c r="AX102" s="115">
        <f t="shared" si="5"/>
        <v>2</v>
      </c>
    </row>
    <row r="103" s="87" customFormat="1" ht="13" customHeight="1" spans="2:50">
      <c r="B103" s="107">
        <v>94</v>
      </c>
      <c r="C103" s="75">
        <f>Списки!F95</f>
        <v>0</v>
      </c>
      <c r="D103" s="108"/>
      <c r="E103" s="108"/>
      <c r="F103" s="108"/>
      <c r="G103" s="108"/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10"/>
      <c r="S103" s="110"/>
      <c r="T103" s="110"/>
      <c r="U103" s="110"/>
      <c r="V103" s="110"/>
      <c r="W103" s="110"/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110"/>
      <c r="AO103" s="110"/>
      <c r="AP103" s="110"/>
      <c r="AQ103" s="110"/>
      <c r="AR103" s="110"/>
      <c r="AS103" s="110"/>
      <c r="AT103" s="110"/>
      <c r="AU103" s="110"/>
      <c r="AV103" s="113">
        <f t="shared" si="3"/>
        <v>0</v>
      </c>
      <c r="AW103" s="114">
        <f t="shared" si="4"/>
        <v>0</v>
      </c>
      <c r="AX103" s="115">
        <f t="shared" si="5"/>
        <v>2</v>
      </c>
    </row>
    <row r="104" s="87" customFormat="1" ht="13" customHeight="1" spans="2:50">
      <c r="B104" s="107">
        <v>95</v>
      </c>
      <c r="C104" s="75">
        <f>Списки!F96</f>
        <v>0</v>
      </c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8"/>
      <c r="R104" s="110"/>
      <c r="S104" s="110"/>
      <c r="T104" s="110"/>
      <c r="U104" s="110"/>
      <c r="V104" s="110"/>
      <c r="W104" s="110"/>
      <c r="X104" s="110"/>
      <c r="Y104" s="110"/>
      <c r="Z104" s="110"/>
      <c r="AA104" s="110"/>
      <c r="AB104" s="110"/>
      <c r="AC104" s="110"/>
      <c r="AD104" s="110"/>
      <c r="AE104" s="110"/>
      <c r="AF104" s="110"/>
      <c r="AG104" s="110"/>
      <c r="AH104" s="110"/>
      <c r="AI104" s="110"/>
      <c r="AJ104" s="110"/>
      <c r="AK104" s="110"/>
      <c r="AL104" s="110"/>
      <c r="AM104" s="110"/>
      <c r="AN104" s="110"/>
      <c r="AO104" s="110"/>
      <c r="AP104" s="110"/>
      <c r="AQ104" s="110"/>
      <c r="AR104" s="110"/>
      <c r="AS104" s="110"/>
      <c r="AT104" s="110"/>
      <c r="AU104" s="110"/>
      <c r="AV104" s="113">
        <f t="shared" si="3"/>
        <v>0</v>
      </c>
      <c r="AW104" s="114">
        <f t="shared" si="4"/>
        <v>0</v>
      </c>
      <c r="AX104" s="115">
        <f t="shared" si="5"/>
        <v>2</v>
      </c>
    </row>
    <row r="105" s="87" customFormat="1" ht="13" customHeight="1" spans="2:50">
      <c r="B105" s="107">
        <v>96</v>
      </c>
      <c r="C105" s="75">
        <f>Списки!F97</f>
        <v>0</v>
      </c>
      <c r="D105" s="108"/>
      <c r="E105" s="108"/>
      <c r="F105" s="108"/>
      <c r="G105" s="108"/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10"/>
      <c r="S105" s="110"/>
      <c r="T105" s="110"/>
      <c r="U105" s="110"/>
      <c r="V105" s="110"/>
      <c r="W105" s="110"/>
      <c r="X105" s="110"/>
      <c r="Y105" s="110"/>
      <c r="Z105" s="110"/>
      <c r="AA105" s="110"/>
      <c r="AB105" s="110"/>
      <c r="AC105" s="110"/>
      <c r="AD105" s="110"/>
      <c r="AE105" s="110"/>
      <c r="AF105" s="110"/>
      <c r="AG105" s="110"/>
      <c r="AH105" s="110"/>
      <c r="AI105" s="110"/>
      <c r="AJ105" s="110"/>
      <c r="AK105" s="110"/>
      <c r="AL105" s="110"/>
      <c r="AM105" s="110"/>
      <c r="AN105" s="110"/>
      <c r="AO105" s="110"/>
      <c r="AP105" s="110"/>
      <c r="AQ105" s="110"/>
      <c r="AR105" s="110"/>
      <c r="AS105" s="110"/>
      <c r="AT105" s="110"/>
      <c r="AU105" s="110"/>
      <c r="AV105" s="113">
        <f t="shared" si="3"/>
        <v>0</v>
      </c>
      <c r="AW105" s="114">
        <f t="shared" si="4"/>
        <v>0</v>
      </c>
      <c r="AX105" s="115">
        <f t="shared" si="5"/>
        <v>2</v>
      </c>
    </row>
    <row r="106" s="87" customFormat="1" ht="13" customHeight="1" spans="2:50">
      <c r="B106" s="107">
        <v>97</v>
      </c>
      <c r="C106" s="75">
        <f>Списки!F98</f>
        <v>0</v>
      </c>
      <c r="D106" s="108"/>
      <c r="E106" s="108"/>
      <c r="F106" s="108"/>
      <c r="G106" s="108"/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  <c r="AJ106" s="110"/>
      <c r="AK106" s="110"/>
      <c r="AL106" s="110"/>
      <c r="AM106" s="110"/>
      <c r="AN106" s="110"/>
      <c r="AO106" s="110"/>
      <c r="AP106" s="110"/>
      <c r="AQ106" s="110"/>
      <c r="AR106" s="110"/>
      <c r="AS106" s="110"/>
      <c r="AT106" s="110"/>
      <c r="AU106" s="110"/>
      <c r="AV106" s="113">
        <f t="shared" si="3"/>
        <v>0</v>
      </c>
      <c r="AW106" s="114">
        <f t="shared" si="4"/>
        <v>0</v>
      </c>
      <c r="AX106" s="115">
        <f t="shared" si="5"/>
        <v>2</v>
      </c>
    </row>
    <row r="107" s="87" customFormat="1" ht="13" customHeight="1" spans="2:50">
      <c r="B107" s="107">
        <v>98</v>
      </c>
      <c r="C107" s="75">
        <f>Списки!F99</f>
        <v>0</v>
      </c>
      <c r="D107" s="108"/>
      <c r="E107" s="108"/>
      <c r="F107" s="108"/>
      <c r="G107" s="108"/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110"/>
      <c r="AO107" s="110"/>
      <c r="AP107" s="110"/>
      <c r="AQ107" s="110"/>
      <c r="AR107" s="110"/>
      <c r="AS107" s="110"/>
      <c r="AT107" s="110"/>
      <c r="AU107" s="110"/>
      <c r="AV107" s="113">
        <f t="shared" si="3"/>
        <v>0</v>
      </c>
      <c r="AW107" s="114">
        <f t="shared" si="4"/>
        <v>0</v>
      </c>
      <c r="AX107" s="115">
        <f t="shared" si="5"/>
        <v>2</v>
      </c>
    </row>
    <row r="108" s="87" customFormat="1" ht="13" customHeight="1" spans="2:50">
      <c r="B108" s="107">
        <v>99</v>
      </c>
      <c r="C108" s="75">
        <f>Списки!F100</f>
        <v>0</v>
      </c>
      <c r="D108" s="108"/>
      <c r="E108" s="108"/>
      <c r="F108" s="108"/>
      <c r="G108" s="108"/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  <c r="AJ108" s="110"/>
      <c r="AK108" s="110"/>
      <c r="AL108" s="110"/>
      <c r="AM108" s="110"/>
      <c r="AN108" s="110"/>
      <c r="AO108" s="110"/>
      <c r="AP108" s="110"/>
      <c r="AQ108" s="110"/>
      <c r="AR108" s="110"/>
      <c r="AS108" s="110"/>
      <c r="AT108" s="110"/>
      <c r="AU108" s="110"/>
      <c r="AV108" s="113">
        <f t="shared" si="3"/>
        <v>0</v>
      </c>
      <c r="AW108" s="114">
        <f t="shared" si="4"/>
        <v>0</v>
      </c>
      <c r="AX108" s="115">
        <f t="shared" si="5"/>
        <v>2</v>
      </c>
    </row>
    <row r="109" s="87" customFormat="1" ht="13" customHeight="1" spans="2:50">
      <c r="B109" s="107">
        <v>100</v>
      </c>
      <c r="C109" s="75">
        <f>Списки!F101</f>
        <v>0</v>
      </c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10"/>
      <c r="S109" s="110"/>
      <c r="T109" s="110"/>
      <c r="U109" s="110"/>
      <c r="V109" s="110"/>
      <c r="W109" s="110"/>
      <c r="X109" s="110"/>
      <c r="Y109" s="110"/>
      <c r="Z109" s="110"/>
      <c r="AA109" s="110"/>
      <c r="AB109" s="110"/>
      <c r="AC109" s="110"/>
      <c r="AD109" s="110"/>
      <c r="AE109" s="110"/>
      <c r="AF109" s="110"/>
      <c r="AG109" s="110"/>
      <c r="AH109" s="110"/>
      <c r="AI109" s="110"/>
      <c r="AJ109" s="110"/>
      <c r="AK109" s="110"/>
      <c r="AL109" s="110"/>
      <c r="AM109" s="110"/>
      <c r="AN109" s="110"/>
      <c r="AO109" s="110"/>
      <c r="AP109" s="110"/>
      <c r="AQ109" s="110"/>
      <c r="AR109" s="110"/>
      <c r="AS109" s="110"/>
      <c r="AT109" s="110"/>
      <c r="AU109" s="110"/>
      <c r="AV109" s="113">
        <f t="shared" si="3"/>
        <v>0</v>
      </c>
      <c r="AW109" s="114">
        <f t="shared" si="4"/>
        <v>0</v>
      </c>
      <c r="AX109" s="115">
        <f t="shared" si="5"/>
        <v>2</v>
      </c>
    </row>
    <row r="110" s="87" customFormat="1" ht="13" customHeight="1" spans="2:50">
      <c r="B110" s="107">
        <v>101</v>
      </c>
      <c r="C110" s="75">
        <f>Списки!F102</f>
        <v>0</v>
      </c>
      <c r="D110" s="108"/>
      <c r="E110" s="108"/>
      <c r="F110" s="108"/>
      <c r="G110" s="108"/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10"/>
      <c r="S110" s="110"/>
      <c r="T110" s="110"/>
      <c r="U110" s="110"/>
      <c r="V110" s="110"/>
      <c r="W110" s="110"/>
      <c r="X110" s="110"/>
      <c r="Y110" s="110"/>
      <c r="Z110" s="110"/>
      <c r="AA110" s="110"/>
      <c r="AB110" s="110"/>
      <c r="AC110" s="110"/>
      <c r="AD110" s="110"/>
      <c r="AE110" s="110"/>
      <c r="AF110" s="110"/>
      <c r="AG110" s="110"/>
      <c r="AH110" s="110"/>
      <c r="AI110" s="110"/>
      <c r="AJ110" s="110"/>
      <c r="AK110" s="110"/>
      <c r="AL110" s="110"/>
      <c r="AM110" s="110"/>
      <c r="AN110" s="110"/>
      <c r="AO110" s="110"/>
      <c r="AP110" s="110"/>
      <c r="AQ110" s="110"/>
      <c r="AR110" s="110"/>
      <c r="AS110" s="110"/>
      <c r="AT110" s="110"/>
      <c r="AU110" s="110"/>
      <c r="AV110" s="113">
        <f t="shared" si="3"/>
        <v>0</v>
      </c>
      <c r="AW110" s="114">
        <f t="shared" si="4"/>
        <v>0</v>
      </c>
      <c r="AX110" s="115">
        <f t="shared" si="5"/>
        <v>2</v>
      </c>
    </row>
    <row r="111" s="87" customFormat="1" ht="13" customHeight="1" spans="2:50">
      <c r="B111" s="107">
        <v>102</v>
      </c>
      <c r="C111" s="75">
        <f>Списки!F103</f>
        <v>0</v>
      </c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10"/>
      <c r="S111" s="110"/>
      <c r="T111" s="110"/>
      <c r="U111" s="110"/>
      <c r="V111" s="110"/>
      <c r="W111" s="110"/>
      <c r="X111" s="110"/>
      <c r="Y111" s="110"/>
      <c r="Z111" s="110"/>
      <c r="AA111" s="110"/>
      <c r="AB111" s="110"/>
      <c r="AC111" s="110"/>
      <c r="AD111" s="110"/>
      <c r="AE111" s="110"/>
      <c r="AF111" s="110"/>
      <c r="AG111" s="110"/>
      <c r="AH111" s="110"/>
      <c r="AI111" s="110"/>
      <c r="AJ111" s="110"/>
      <c r="AK111" s="110"/>
      <c r="AL111" s="110"/>
      <c r="AM111" s="110"/>
      <c r="AN111" s="110"/>
      <c r="AO111" s="110"/>
      <c r="AP111" s="110"/>
      <c r="AQ111" s="110"/>
      <c r="AR111" s="110"/>
      <c r="AS111" s="110"/>
      <c r="AT111" s="110"/>
      <c r="AU111" s="110"/>
      <c r="AV111" s="113">
        <f t="shared" si="3"/>
        <v>0</v>
      </c>
      <c r="AW111" s="114">
        <f t="shared" si="4"/>
        <v>0</v>
      </c>
      <c r="AX111" s="115">
        <f t="shared" si="5"/>
        <v>2</v>
      </c>
    </row>
    <row r="112" s="87" customFormat="1" ht="13" customHeight="1" spans="2:50">
      <c r="B112" s="107">
        <v>103</v>
      </c>
      <c r="C112" s="75">
        <f>Списки!F104</f>
        <v>0</v>
      </c>
      <c r="D112" s="108"/>
      <c r="E112" s="108"/>
      <c r="F112" s="108"/>
      <c r="G112" s="108"/>
      <c r="H112" s="108"/>
      <c r="I112" s="108"/>
      <c r="J112" s="108"/>
      <c r="K112" s="108"/>
      <c r="L112" s="108"/>
      <c r="M112" s="108"/>
      <c r="N112" s="108"/>
      <c r="O112" s="108"/>
      <c r="P112" s="108"/>
      <c r="Q112" s="108"/>
      <c r="R112" s="110"/>
      <c r="S112" s="110"/>
      <c r="T112" s="110"/>
      <c r="U112" s="110"/>
      <c r="V112" s="110"/>
      <c r="W112" s="110"/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110"/>
      <c r="AO112" s="110"/>
      <c r="AP112" s="110"/>
      <c r="AQ112" s="110"/>
      <c r="AR112" s="110"/>
      <c r="AS112" s="110"/>
      <c r="AT112" s="110"/>
      <c r="AU112" s="110"/>
      <c r="AV112" s="113">
        <f t="shared" si="3"/>
        <v>0</v>
      </c>
      <c r="AW112" s="114">
        <f t="shared" si="4"/>
        <v>0</v>
      </c>
      <c r="AX112" s="115">
        <f t="shared" si="5"/>
        <v>2</v>
      </c>
    </row>
    <row r="113" s="87" customFormat="1" ht="13" customHeight="1" spans="2:50">
      <c r="B113" s="107">
        <v>104</v>
      </c>
      <c r="C113" s="75">
        <f>Списки!F105</f>
        <v>0</v>
      </c>
      <c r="D113" s="108"/>
      <c r="E113" s="108"/>
      <c r="F113" s="108"/>
      <c r="G113" s="108"/>
      <c r="H113" s="108"/>
      <c r="I113" s="108"/>
      <c r="J113" s="108"/>
      <c r="K113" s="108"/>
      <c r="L113" s="108"/>
      <c r="M113" s="108"/>
      <c r="N113" s="108"/>
      <c r="O113" s="108"/>
      <c r="P113" s="108"/>
      <c r="Q113" s="108"/>
      <c r="R113" s="110"/>
      <c r="S113" s="110"/>
      <c r="T113" s="110"/>
      <c r="U113" s="110"/>
      <c r="V113" s="110"/>
      <c r="W113" s="110"/>
      <c r="X113" s="110"/>
      <c r="Y113" s="110"/>
      <c r="Z113" s="110"/>
      <c r="AA113" s="110"/>
      <c r="AB113" s="110"/>
      <c r="AC113" s="110"/>
      <c r="AD113" s="110"/>
      <c r="AE113" s="110"/>
      <c r="AF113" s="110"/>
      <c r="AG113" s="110"/>
      <c r="AH113" s="110"/>
      <c r="AI113" s="110"/>
      <c r="AJ113" s="110"/>
      <c r="AK113" s="110"/>
      <c r="AL113" s="110"/>
      <c r="AM113" s="110"/>
      <c r="AN113" s="110"/>
      <c r="AO113" s="110"/>
      <c r="AP113" s="110"/>
      <c r="AQ113" s="110"/>
      <c r="AR113" s="110"/>
      <c r="AS113" s="110"/>
      <c r="AT113" s="110"/>
      <c r="AU113" s="110"/>
      <c r="AV113" s="113">
        <f t="shared" si="3"/>
        <v>0</v>
      </c>
      <c r="AW113" s="114">
        <f t="shared" si="4"/>
        <v>0</v>
      </c>
      <c r="AX113" s="115">
        <f t="shared" si="5"/>
        <v>2</v>
      </c>
    </row>
    <row r="114" s="87" customFormat="1" ht="13" customHeight="1" spans="2:50">
      <c r="B114" s="107">
        <v>105</v>
      </c>
      <c r="C114" s="75">
        <f>Списки!F106</f>
        <v>0</v>
      </c>
      <c r="D114" s="108"/>
      <c r="E114" s="108"/>
      <c r="F114" s="108"/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10"/>
      <c r="S114" s="110"/>
      <c r="T114" s="110"/>
      <c r="U114" s="110"/>
      <c r="V114" s="110"/>
      <c r="W114" s="110"/>
      <c r="X114" s="110"/>
      <c r="Y114" s="110"/>
      <c r="Z114" s="110"/>
      <c r="AA114" s="110"/>
      <c r="AB114" s="110"/>
      <c r="AC114" s="110"/>
      <c r="AD114" s="110"/>
      <c r="AE114" s="110"/>
      <c r="AF114" s="110"/>
      <c r="AG114" s="110"/>
      <c r="AH114" s="110"/>
      <c r="AI114" s="110"/>
      <c r="AJ114" s="110"/>
      <c r="AK114" s="110"/>
      <c r="AL114" s="110"/>
      <c r="AM114" s="110"/>
      <c r="AN114" s="110"/>
      <c r="AO114" s="110"/>
      <c r="AP114" s="110"/>
      <c r="AQ114" s="110"/>
      <c r="AR114" s="110"/>
      <c r="AS114" s="110"/>
      <c r="AT114" s="110"/>
      <c r="AU114" s="110"/>
      <c r="AV114" s="113">
        <f t="shared" si="3"/>
        <v>0</v>
      </c>
      <c r="AW114" s="114">
        <f t="shared" si="4"/>
        <v>0</v>
      </c>
      <c r="AX114" s="115">
        <f t="shared" si="5"/>
        <v>2</v>
      </c>
    </row>
    <row r="115" s="87" customFormat="1" ht="13" customHeight="1" spans="2:50">
      <c r="B115" s="107">
        <v>106</v>
      </c>
      <c r="C115" s="75">
        <f>Списки!F107</f>
        <v>0</v>
      </c>
      <c r="D115" s="108"/>
      <c r="E115" s="108"/>
      <c r="F115" s="108"/>
      <c r="G115" s="108"/>
      <c r="H115" s="108"/>
      <c r="I115" s="108"/>
      <c r="J115" s="108"/>
      <c r="K115" s="108"/>
      <c r="L115" s="108"/>
      <c r="M115" s="108"/>
      <c r="N115" s="108"/>
      <c r="O115" s="108"/>
      <c r="P115" s="108"/>
      <c r="Q115" s="108"/>
      <c r="R115" s="110"/>
      <c r="S115" s="110"/>
      <c r="T115" s="110"/>
      <c r="U115" s="110"/>
      <c r="V115" s="110"/>
      <c r="W115" s="110"/>
      <c r="X115" s="110"/>
      <c r="Y115" s="110"/>
      <c r="Z115" s="110"/>
      <c r="AA115" s="110"/>
      <c r="AB115" s="110"/>
      <c r="AC115" s="110"/>
      <c r="AD115" s="110"/>
      <c r="AE115" s="110"/>
      <c r="AF115" s="110"/>
      <c r="AG115" s="110"/>
      <c r="AH115" s="110"/>
      <c r="AI115" s="110"/>
      <c r="AJ115" s="110"/>
      <c r="AK115" s="110"/>
      <c r="AL115" s="110"/>
      <c r="AM115" s="110"/>
      <c r="AN115" s="110"/>
      <c r="AO115" s="110"/>
      <c r="AP115" s="110"/>
      <c r="AQ115" s="110"/>
      <c r="AR115" s="110"/>
      <c r="AS115" s="110"/>
      <c r="AT115" s="110"/>
      <c r="AU115" s="110"/>
      <c r="AV115" s="113">
        <f t="shared" si="3"/>
        <v>0</v>
      </c>
      <c r="AW115" s="114">
        <f t="shared" si="4"/>
        <v>0</v>
      </c>
      <c r="AX115" s="115">
        <f t="shared" si="5"/>
        <v>2</v>
      </c>
    </row>
    <row r="116" s="87" customFormat="1" ht="13" customHeight="1" spans="2:50">
      <c r="B116" s="107">
        <v>107</v>
      </c>
      <c r="C116" s="75">
        <f>Списки!F108</f>
        <v>0</v>
      </c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8"/>
      <c r="Q116" s="108"/>
      <c r="R116" s="110"/>
      <c r="S116" s="110"/>
      <c r="T116" s="110"/>
      <c r="U116" s="110"/>
      <c r="V116" s="110"/>
      <c r="W116" s="110"/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110"/>
      <c r="AO116" s="110"/>
      <c r="AP116" s="110"/>
      <c r="AQ116" s="110"/>
      <c r="AR116" s="110"/>
      <c r="AS116" s="110"/>
      <c r="AT116" s="110"/>
      <c r="AU116" s="110"/>
      <c r="AV116" s="113">
        <f t="shared" si="3"/>
        <v>0</v>
      </c>
      <c r="AW116" s="114">
        <f t="shared" si="4"/>
        <v>0</v>
      </c>
      <c r="AX116" s="115">
        <f t="shared" si="5"/>
        <v>2</v>
      </c>
    </row>
    <row r="117" s="87" customFormat="1" ht="13" customHeight="1" spans="2:50">
      <c r="B117" s="107">
        <v>108</v>
      </c>
      <c r="C117" s="75">
        <f>Списки!F109</f>
        <v>0</v>
      </c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10"/>
      <c r="S117" s="110"/>
      <c r="T117" s="110"/>
      <c r="U117" s="110"/>
      <c r="V117" s="110"/>
      <c r="W117" s="110"/>
      <c r="X117" s="110"/>
      <c r="Y117" s="110"/>
      <c r="Z117" s="110"/>
      <c r="AA117" s="110"/>
      <c r="AB117" s="110"/>
      <c r="AC117" s="110"/>
      <c r="AD117" s="110"/>
      <c r="AE117" s="110"/>
      <c r="AF117" s="110"/>
      <c r="AG117" s="110"/>
      <c r="AH117" s="110"/>
      <c r="AI117" s="110"/>
      <c r="AJ117" s="110"/>
      <c r="AK117" s="110"/>
      <c r="AL117" s="110"/>
      <c r="AM117" s="110"/>
      <c r="AN117" s="110"/>
      <c r="AO117" s="110"/>
      <c r="AP117" s="110"/>
      <c r="AQ117" s="110"/>
      <c r="AR117" s="110"/>
      <c r="AS117" s="110"/>
      <c r="AT117" s="110"/>
      <c r="AU117" s="110"/>
      <c r="AV117" s="113">
        <f t="shared" si="3"/>
        <v>0</v>
      </c>
      <c r="AW117" s="114">
        <f t="shared" si="4"/>
        <v>0</v>
      </c>
      <c r="AX117" s="115">
        <f t="shared" si="5"/>
        <v>2</v>
      </c>
    </row>
    <row r="118" s="87" customFormat="1" ht="13" customHeight="1" spans="2:50">
      <c r="B118" s="107">
        <v>109</v>
      </c>
      <c r="C118" s="75">
        <f>Списки!F110</f>
        <v>0</v>
      </c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108"/>
      <c r="R118" s="110"/>
      <c r="S118" s="110"/>
      <c r="T118" s="110"/>
      <c r="U118" s="110"/>
      <c r="V118" s="110"/>
      <c r="W118" s="110"/>
      <c r="X118" s="110"/>
      <c r="Y118" s="110"/>
      <c r="Z118" s="110"/>
      <c r="AA118" s="110"/>
      <c r="AB118" s="110"/>
      <c r="AC118" s="110"/>
      <c r="AD118" s="110"/>
      <c r="AE118" s="110"/>
      <c r="AF118" s="110"/>
      <c r="AG118" s="110"/>
      <c r="AH118" s="110"/>
      <c r="AI118" s="110"/>
      <c r="AJ118" s="110"/>
      <c r="AK118" s="110"/>
      <c r="AL118" s="110"/>
      <c r="AM118" s="110"/>
      <c r="AN118" s="110"/>
      <c r="AO118" s="110"/>
      <c r="AP118" s="110"/>
      <c r="AQ118" s="110"/>
      <c r="AR118" s="110"/>
      <c r="AS118" s="110"/>
      <c r="AT118" s="110"/>
      <c r="AU118" s="110"/>
      <c r="AV118" s="113">
        <f t="shared" si="3"/>
        <v>0</v>
      </c>
      <c r="AW118" s="114">
        <f t="shared" si="4"/>
        <v>0</v>
      </c>
      <c r="AX118" s="115">
        <f t="shared" si="5"/>
        <v>2</v>
      </c>
    </row>
    <row r="119" s="87" customFormat="1" ht="13" customHeight="1" spans="2:50">
      <c r="B119" s="107">
        <v>110</v>
      </c>
      <c r="C119" s="75">
        <f>Списки!F111</f>
        <v>0</v>
      </c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108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  <c r="AJ119" s="110"/>
      <c r="AK119" s="110"/>
      <c r="AL119" s="110"/>
      <c r="AM119" s="110"/>
      <c r="AN119" s="110"/>
      <c r="AO119" s="110"/>
      <c r="AP119" s="110"/>
      <c r="AQ119" s="110"/>
      <c r="AR119" s="110"/>
      <c r="AS119" s="110"/>
      <c r="AT119" s="110"/>
      <c r="AU119" s="110"/>
      <c r="AV119" s="113">
        <f t="shared" si="3"/>
        <v>0</v>
      </c>
      <c r="AW119" s="114">
        <f t="shared" si="4"/>
        <v>0</v>
      </c>
      <c r="AX119" s="115">
        <f t="shared" si="5"/>
        <v>2</v>
      </c>
    </row>
    <row r="120" s="87" customFormat="1" ht="13" customHeight="1" spans="2:50">
      <c r="B120" s="107">
        <v>111</v>
      </c>
      <c r="C120" s="75">
        <f>Списки!F112</f>
        <v>0</v>
      </c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108"/>
      <c r="R120" s="110"/>
      <c r="S120" s="110"/>
      <c r="T120" s="110"/>
      <c r="U120" s="110"/>
      <c r="V120" s="110"/>
      <c r="W120" s="110"/>
      <c r="X120" s="110"/>
      <c r="Y120" s="110"/>
      <c r="Z120" s="110"/>
      <c r="AA120" s="110"/>
      <c r="AB120" s="110"/>
      <c r="AC120" s="110"/>
      <c r="AD120" s="110"/>
      <c r="AE120" s="110"/>
      <c r="AF120" s="110"/>
      <c r="AG120" s="110"/>
      <c r="AH120" s="110"/>
      <c r="AI120" s="110"/>
      <c r="AJ120" s="110"/>
      <c r="AK120" s="110"/>
      <c r="AL120" s="110"/>
      <c r="AM120" s="110"/>
      <c r="AN120" s="110"/>
      <c r="AO120" s="110"/>
      <c r="AP120" s="110"/>
      <c r="AQ120" s="110"/>
      <c r="AR120" s="110"/>
      <c r="AS120" s="110"/>
      <c r="AT120" s="110"/>
      <c r="AU120" s="110"/>
      <c r="AV120" s="113">
        <f t="shared" si="3"/>
        <v>0</v>
      </c>
      <c r="AW120" s="114">
        <f t="shared" si="4"/>
        <v>0</v>
      </c>
      <c r="AX120" s="115">
        <f t="shared" si="5"/>
        <v>2</v>
      </c>
    </row>
    <row r="121" s="87" customFormat="1" ht="13" customHeight="1" spans="2:50">
      <c r="B121" s="107">
        <v>112</v>
      </c>
      <c r="C121" s="75">
        <f>Списки!F113</f>
        <v>0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M121" s="108"/>
      <c r="N121" s="108"/>
      <c r="O121" s="108"/>
      <c r="P121" s="108"/>
      <c r="Q121" s="108"/>
      <c r="R121" s="110"/>
      <c r="S121" s="110"/>
      <c r="T121" s="110"/>
      <c r="U121" s="110"/>
      <c r="V121" s="110"/>
      <c r="W121" s="110"/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110"/>
      <c r="AO121" s="110"/>
      <c r="AP121" s="110"/>
      <c r="AQ121" s="110"/>
      <c r="AR121" s="110"/>
      <c r="AS121" s="110"/>
      <c r="AT121" s="110"/>
      <c r="AU121" s="110"/>
      <c r="AV121" s="113">
        <f t="shared" si="3"/>
        <v>0</v>
      </c>
      <c r="AW121" s="114">
        <f t="shared" si="4"/>
        <v>0</v>
      </c>
      <c r="AX121" s="115">
        <f t="shared" si="5"/>
        <v>2</v>
      </c>
    </row>
    <row r="122" s="87" customFormat="1" ht="13" customHeight="1" spans="2:50">
      <c r="B122" s="107">
        <v>113</v>
      </c>
      <c r="C122" s="75">
        <f>Списки!F114</f>
        <v>0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8"/>
      <c r="Q122" s="108"/>
      <c r="R122" s="110"/>
      <c r="S122" s="110"/>
      <c r="T122" s="110"/>
      <c r="U122" s="110"/>
      <c r="V122" s="110"/>
      <c r="W122" s="110"/>
      <c r="X122" s="110"/>
      <c r="Y122" s="110"/>
      <c r="Z122" s="110"/>
      <c r="AA122" s="110"/>
      <c r="AB122" s="110"/>
      <c r="AC122" s="110"/>
      <c r="AD122" s="110"/>
      <c r="AE122" s="110"/>
      <c r="AF122" s="110"/>
      <c r="AG122" s="110"/>
      <c r="AH122" s="110"/>
      <c r="AI122" s="110"/>
      <c r="AJ122" s="110"/>
      <c r="AK122" s="110"/>
      <c r="AL122" s="110"/>
      <c r="AM122" s="110"/>
      <c r="AN122" s="110"/>
      <c r="AO122" s="110"/>
      <c r="AP122" s="110"/>
      <c r="AQ122" s="110"/>
      <c r="AR122" s="110"/>
      <c r="AS122" s="110"/>
      <c r="AT122" s="110"/>
      <c r="AU122" s="110"/>
      <c r="AV122" s="113">
        <f t="shared" si="3"/>
        <v>0</v>
      </c>
      <c r="AW122" s="114">
        <f t="shared" si="4"/>
        <v>0</v>
      </c>
      <c r="AX122" s="115">
        <f t="shared" si="5"/>
        <v>2</v>
      </c>
    </row>
    <row r="123" s="87" customFormat="1" ht="13" customHeight="1" spans="2:50">
      <c r="B123" s="107">
        <v>114</v>
      </c>
      <c r="C123" s="75">
        <f>Списки!F115</f>
        <v>0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8"/>
      <c r="Q123" s="108"/>
      <c r="R123" s="110"/>
      <c r="S123" s="110"/>
      <c r="T123" s="110"/>
      <c r="U123" s="110"/>
      <c r="V123" s="110"/>
      <c r="W123" s="110"/>
      <c r="X123" s="110"/>
      <c r="Y123" s="110"/>
      <c r="Z123" s="110"/>
      <c r="AA123" s="110"/>
      <c r="AB123" s="110"/>
      <c r="AC123" s="110"/>
      <c r="AD123" s="110"/>
      <c r="AE123" s="110"/>
      <c r="AF123" s="110"/>
      <c r="AG123" s="110"/>
      <c r="AH123" s="110"/>
      <c r="AI123" s="110"/>
      <c r="AJ123" s="110"/>
      <c r="AK123" s="110"/>
      <c r="AL123" s="110"/>
      <c r="AM123" s="110"/>
      <c r="AN123" s="110"/>
      <c r="AO123" s="110"/>
      <c r="AP123" s="110"/>
      <c r="AQ123" s="110"/>
      <c r="AR123" s="110"/>
      <c r="AS123" s="110"/>
      <c r="AT123" s="110"/>
      <c r="AU123" s="110"/>
      <c r="AV123" s="113">
        <f t="shared" si="3"/>
        <v>0</v>
      </c>
      <c r="AW123" s="114">
        <f t="shared" si="4"/>
        <v>0</v>
      </c>
      <c r="AX123" s="115">
        <f t="shared" si="5"/>
        <v>2</v>
      </c>
    </row>
    <row r="124" s="87" customFormat="1" ht="13" customHeight="1" spans="2:50">
      <c r="B124" s="107">
        <v>115</v>
      </c>
      <c r="C124" s="75">
        <f>Списки!F116</f>
        <v>0</v>
      </c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N124" s="108"/>
      <c r="O124" s="108"/>
      <c r="P124" s="108"/>
      <c r="Q124" s="108"/>
      <c r="R124" s="110"/>
      <c r="S124" s="110"/>
      <c r="T124" s="110"/>
      <c r="U124" s="110"/>
      <c r="V124" s="110"/>
      <c r="W124" s="110"/>
      <c r="X124" s="110"/>
      <c r="Y124" s="110"/>
      <c r="Z124" s="110"/>
      <c r="AA124" s="110"/>
      <c r="AB124" s="110"/>
      <c r="AC124" s="110"/>
      <c r="AD124" s="110"/>
      <c r="AE124" s="110"/>
      <c r="AF124" s="110"/>
      <c r="AG124" s="110"/>
      <c r="AH124" s="110"/>
      <c r="AI124" s="110"/>
      <c r="AJ124" s="110"/>
      <c r="AK124" s="110"/>
      <c r="AL124" s="110"/>
      <c r="AM124" s="110"/>
      <c r="AN124" s="110"/>
      <c r="AO124" s="110"/>
      <c r="AP124" s="110"/>
      <c r="AQ124" s="110"/>
      <c r="AR124" s="110"/>
      <c r="AS124" s="110"/>
      <c r="AT124" s="110"/>
      <c r="AU124" s="110"/>
      <c r="AV124" s="113">
        <f t="shared" si="3"/>
        <v>0</v>
      </c>
      <c r="AW124" s="114">
        <f t="shared" si="4"/>
        <v>0</v>
      </c>
      <c r="AX124" s="115">
        <f t="shared" si="5"/>
        <v>2</v>
      </c>
    </row>
    <row r="125" s="87" customFormat="1" ht="13" customHeight="1" spans="2:50">
      <c r="B125" s="107">
        <v>116</v>
      </c>
      <c r="C125" s="75">
        <f>Списки!F117</f>
        <v>0</v>
      </c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10"/>
      <c r="S125" s="110"/>
      <c r="T125" s="110"/>
      <c r="U125" s="110"/>
      <c r="V125" s="110"/>
      <c r="W125" s="110"/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110"/>
      <c r="AO125" s="110"/>
      <c r="AP125" s="110"/>
      <c r="AQ125" s="110"/>
      <c r="AR125" s="110"/>
      <c r="AS125" s="110"/>
      <c r="AT125" s="110"/>
      <c r="AU125" s="110"/>
      <c r="AV125" s="113">
        <f t="shared" si="3"/>
        <v>0</v>
      </c>
      <c r="AW125" s="114">
        <f t="shared" si="4"/>
        <v>0</v>
      </c>
      <c r="AX125" s="115">
        <f t="shared" si="5"/>
        <v>2</v>
      </c>
    </row>
    <row r="126" s="87" customFormat="1" ht="13" customHeight="1" spans="2:50">
      <c r="B126" s="107">
        <v>117</v>
      </c>
      <c r="C126" s="75">
        <f>Списки!F118</f>
        <v>0</v>
      </c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10"/>
      <c r="S126" s="110"/>
      <c r="T126" s="110"/>
      <c r="U126" s="110"/>
      <c r="V126" s="110"/>
      <c r="W126" s="110"/>
      <c r="X126" s="110"/>
      <c r="Y126" s="110"/>
      <c r="Z126" s="110"/>
      <c r="AA126" s="110"/>
      <c r="AB126" s="110"/>
      <c r="AC126" s="110"/>
      <c r="AD126" s="110"/>
      <c r="AE126" s="110"/>
      <c r="AF126" s="110"/>
      <c r="AG126" s="110"/>
      <c r="AH126" s="110"/>
      <c r="AI126" s="110"/>
      <c r="AJ126" s="110"/>
      <c r="AK126" s="110"/>
      <c r="AL126" s="110"/>
      <c r="AM126" s="110"/>
      <c r="AN126" s="110"/>
      <c r="AO126" s="110"/>
      <c r="AP126" s="110"/>
      <c r="AQ126" s="110"/>
      <c r="AR126" s="110"/>
      <c r="AS126" s="110"/>
      <c r="AT126" s="110"/>
      <c r="AU126" s="110"/>
      <c r="AV126" s="113">
        <f t="shared" si="3"/>
        <v>0</v>
      </c>
      <c r="AW126" s="114">
        <f t="shared" si="4"/>
        <v>0</v>
      </c>
      <c r="AX126" s="115">
        <f t="shared" si="5"/>
        <v>2</v>
      </c>
    </row>
    <row r="127" s="87" customFormat="1" ht="13" customHeight="1" spans="2:50">
      <c r="B127" s="107">
        <v>118</v>
      </c>
      <c r="C127" s="75">
        <f>Списки!F119</f>
        <v>0</v>
      </c>
      <c r="D127" s="108"/>
      <c r="E127" s="108"/>
      <c r="F127" s="108"/>
      <c r="G127" s="108"/>
      <c r="H127" s="108"/>
      <c r="I127" s="108"/>
      <c r="J127" s="108"/>
      <c r="K127" s="108"/>
      <c r="L127" s="108"/>
      <c r="M127" s="108"/>
      <c r="N127" s="108"/>
      <c r="O127" s="108"/>
      <c r="P127" s="108"/>
      <c r="Q127" s="108"/>
      <c r="R127" s="110"/>
      <c r="S127" s="110"/>
      <c r="T127" s="110"/>
      <c r="U127" s="110"/>
      <c r="V127" s="110"/>
      <c r="W127" s="110"/>
      <c r="X127" s="110"/>
      <c r="Y127" s="110"/>
      <c r="Z127" s="110"/>
      <c r="AA127" s="110"/>
      <c r="AB127" s="110"/>
      <c r="AC127" s="110"/>
      <c r="AD127" s="110"/>
      <c r="AE127" s="110"/>
      <c r="AF127" s="110"/>
      <c r="AG127" s="110"/>
      <c r="AH127" s="110"/>
      <c r="AI127" s="110"/>
      <c r="AJ127" s="110"/>
      <c r="AK127" s="110"/>
      <c r="AL127" s="110"/>
      <c r="AM127" s="110"/>
      <c r="AN127" s="110"/>
      <c r="AO127" s="110"/>
      <c r="AP127" s="110"/>
      <c r="AQ127" s="110"/>
      <c r="AR127" s="110"/>
      <c r="AS127" s="110"/>
      <c r="AT127" s="110"/>
      <c r="AU127" s="110"/>
      <c r="AV127" s="113">
        <f t="shared" si="3"/>
        <v>0</v>
      </c>
      <c r="AW127" s="114">
        <f t="shared" si="4"/>
        <v>0</v>
      </c>
      <c r="AX127" s="115">
        <f t="shared" si="5"/>
        <v>2</v>
      </c>
    </row>
    <row r="128" s="87" customFormat="1" ht="13" customHeight="1" spans="2:50">
      <c r="B128" s="107">
        <v>119</v>
      </c>
      <c r="C128" s="75">
        <f>Списки!F120</f>
        <v>0</v>
      </c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10"/>
      <c r="S128" s="110"/>
      <c r="T128" s="110"/>
      <c r="U128" s="110"/>
      <c r="V128" s="110"/>
      <c r="W128" s="110"/>
      <c r="X128" s="110"/>
      <c r="Y128" s="110"/>
      <c r="Z128" s="110"/>
      <c r="AA128" s="110"/>
      <c r="AB128" s="110"/>
      <c r="AC128" s="110"/>
      <c r="AD128" s="110"/>
      <c r="AE128" s="110"/>
      <c r="AF128" s="110"/>
      <c r="AG128" s="110"/>
      <c r="AH128" s="110"/>
      <c r="AI128" s="110"/>
      <c r="AJ128" s="110"/>
      <c r="AK128" s="110"/>
      <c r="AL128" s="110"/>
      <c r="AM128" s="110"/>
      <c r="AN128" s="110"/>
      <c r="AO128" s="110"/>
      <c r="AP128" s="110"/>
      <c r="AQ128" s="110"/>
      <c r="AR128" s="110"/>
      <c r="AS128" s="110"/>
      <c r="AT128" s="110"/>
      <c r="AU128" s="110"/>
      <c r="AV128" s="113">
        <f t="shared" si="3"/>
        <v>0</v>
      </c>
      <c r="AW128" s="114">
        <f t="shared" si="4"/>
        <v>0</v>
      </c>
      <c r="AX128" s="115">
        <f t="shared" si="5"/>
        <v>2</v>
      </c>
    </row>
    <row r="129" s="87" customFormat="1" ht="13" customHeight="1" spans="2:50">
      <c r="B129" s="107">
        <v>120</v>
      </c>
      <c r="C129" s="75">
        <f>Списки!F121</f>
        <v>0</v>
      </c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10"/>
      <c r="S129" s="110"/>
      <c r="T129" s="110"/>
      <c r="U129" s="110"/>
      <c r="V129" s="110"/>
      <c r="W129" s="110"/>
      <c r="X129" s="110"/>
      <c r="Y129" s="110"/>
      <c r="Z129" s="110"/>
      <c r="AA129" s="110"/>
      <c r="AB129" s="110"/>
      <c r="AC129" s="110"/>
      <c r="AD129" s="110"/>
      <c r="AE129" s="110"/>
      <c r="AF129" s="110"/>
      <c r="AG129" s="110"/>
      <c r="AH129" s="110"/>
      <c r="AI129" s="110"/>
      <c r="AJ129" s="110"/>
      <c r="AK129" s="110"/>
      <c r="AL129" s="110"/>
      <c r="AM129" s="110"/>
      <c r="AN129" s="110"/>
      <c r="AO129" s="110"/>
      <c r="AP129" s="110"/>
      <c r="AQ129" s="110"/>
      <c r="AR129" s="110"/>
      <c r="AS129" s="110"/>
      <c r="AT129" s="110"/>
      <c r="AU129" s="110"/>
      <c r="AV129" s="113">
        <f t="shared" si="3"/>
        <v>0</v>
      </c>
      <c r="AW129" s="114">
        <f t="shared" si="4"/>
        <v>0</v>
      </c>
      <c r="AX129" s="115">
        <f t="shared" si="5"/>
        <v>2</v>
      </c>
    </row>
    <row r="130" s="87" customFormat="1" ht="13" customHeight="1" spans="2:50">
      <c r="B130" s="107">
        <v>121</v>
      </c>
      <c r="C130" s="75">
        <f>Списки!F122</f>
        <v>0</v>
      </c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10"/>
      <c r="S130" s="110"/>
      <c r="T130" s="110"/>
      <c r="U130" s="110"/>
      <c r="V130" s="110"/>
      <c r="W130" s="110"/>
      <c r="X130" s="110"/>
      <c r="Y130" s="110"/>
      <c r="Z130" s="110"/>
      <c r="AA130" s="110"/>
      <c r="AB130" s="110"/>
      <c r="AC130" s="110"/>
      <c r="AD130" s="110"/>
      <c r="AE130" s="110"/>
      <c r="AF130" s="110"/>
      <c r="AG130" s="110"/>
      <c r="AH130" s="110"/>
      <c r="AI130" s="110"/>
      <c r="AJ130" s="110"/>
      <c r="AK130" s="110"/>
      <c r="AL130" s="110"/>
      <c r="AM130" s="110"/>
      <c r="AN130" s="110"/>
      <c r="AO130" s="110"/>
      <c r="AP130" s="110"/>
      <c r="AQ130" s="110"/>
      <c r="AR130" s="110"/>
      <c r="AS130" s="110"/>
      <c r="AT130" s="110"/>
      <c r="AU130" s="110"/>
      <c r="AV130" s="113">
        <f t="shared" si="3"/>
        <v>0</v>
      </c>
      <c r="AW130" s="114">
        <f t="shared" si="4"/>
        <v>0</v>
      </c>
      <c r="AX130" s="115">
        <f t="shared" si="5"/>
        <v>2</v>
      </c>
    </row>
    <row r="131" s="87" customFormat="1" ht="13" customHeight="1" spans="2:50">
      <c r="B131" s="107">
        <v>122</v>
      </c>
      <c r="C131" s="75">
        <f>Списки!F123</f>
        <v>0</v>
      </c>
      <c r="D131" s="108"/>
      <c r="E131" s="108"/>
      <c r="F131" s="108"/>
      <c r="G131" s="108"/>
      <c r="H131" s="108"/>
      <c r="I131" s="108"/>
      <c r="J131" s="108"/>
      <c r="K131" s="108"/>
      <c r="L131" s="108"/>
      <c r="M131" s="108"/>
      <c r="N131" s="108"/>
      <c r="O131" s="108"/>
      <c r="P131" s="108"/>
      <c r="Q131" s="108"/>
      <c r="R131" s="110"/>
      <c r="S131" s="110"/>
      <c r="T131" s="110"/>
      <c r="U131" s="110"/>
      <c r="V131" s="110"/>
      <c r="W131" s="110"/>
      <c r="X131" s="110"/>
      <c r="Y131" s="110"/>
      <c r="Z131" s="110"/>
      <c r="AA131" s="110"/>
      <c r="AB131" s="110"/>
      <c r="AC131" s="110"/>
      <c r="AD131" s="110"/>
      <c r="AE131" s="110"/>
      <c r="AF131" s="110"/>
      <c r="AG131" s="110"/>
      <c r="AH131" s="110"/>
      <c r="AI131" s="110"/>
      <c r="AJ131" s="110"/>
      <c r="AK131" s="110"/>
      <c r="AL131" s="110"/>
      <c r="AM131" s="110"/>
      <c r="AN131" s="110"/>
      <c r="AO131" s="110"/>
      <c r="AP131" s="110"/>
      <c r="AQ131" s="110"/>
      <c r="AR131" s="110"/>
      <c r="AS131" s="110"/>
      <c r="AT131" s="110"/>
      <c r="AU131" s="110"/>
      <c r="AV131" s="113">
        <f t="shared" si="3"/>
        <v>0</v>
      </c>
      <c r="AW131" s="114">
        <f t="shared" si="4"/>
        <v>0</v>
      </c>
      <c r="AX131" s="115">
        <f t="shared" si="5"/>
        <v>2</v>
      </c>
    </row>
    <row r="132" s="87" customFormat="1" ht="13" customHeight="1" spans="2:50">
      <c r="B132" s="107">
        <v>123</v>
      </c>
      <c r="C132" s="75">
        <f>Списки!F124</f>
        <v>0</v>
      </c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  <c r="AJ132" s="110"/>
      <c r="AK132" s="110"/>
      <c r="AL132" s="110"/>
      <c r="AM132" s="110"/>
      <c r="AN132" s="110"/>
      <c r="AO132" s="110"/>
      <c r="AP132" s="110"/>
      <c r="AQ132" s="110"/>
      <c r="AR132" s="110"/>
      <c r="AS132" s="110"/>
      <c r="AT132" s="110"/>
      <c r="AU132" s="110"/>
      <c r="AV132" s="113">
        <f t="shared" si="3"/>
        <v>0</v>
      </c>
      <c r="AW132" s="114">
        <f t="shared" si="4"/>
        <v>0</v>
      </c>
      <c r="AX132" s="115">
        <f t="shared" si="5"/>
        <v>2</v>
      </c>
    </row>
    <row r="133" s="87" customFormat="1" ht="13" customHeight="1" spans="2:50">
      <c r="B133" s="107">
        <v>124</v>
      </c>
      <c r="C133" s="75">
        <f>Списки!F125</f>
        <v>0</v>
      </c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3">
        <f t="shared" si="3"/>
        <v>0</v>
      </c>
      <c r="AW133" s="114">
        <f t="shared" si="4"/>
        <v>0</v>
      </c>
      <c r="AX133" s="115">
        <f t="shared" si="5"/>
        <v>2</v>
      </c>
    </row>
    <row r="134" s="87" customFormat="1" ht="13" customHeight="1" spans="2:50">
      <c r="B134" s="107">
        <v>125</v>
      </c>
      <c r="C134" s="75">
        <f>Списки!F126</f>
        <v>0</v>
      </c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10"/>
      <c r="S134" s="110"/>
      <c r="T134" s="110"/>
      <c r="U134" s="110"/>
      <c r="V134" s="110"/>
      <c r="W134" s="110"/>
      <c r="X134" s="110"/>
      <c r="Y134" s="110"/>
      <c r="Z134" s="110"/>
      <c r="AA134" s="110"/>
      <c r="AB134" s="110"/>
      <c r="AC134" s="110"/>
      <c r="AD134" s="110"/>
      <c r="AE134" s="110"/>
      <c r="AF134" s="110"/>
      <c r="AG134" s="110"/>
      <c r="AH134" s="110"/>
      <c r="AI134" s="110"/>
      <c r="AJ134" s="110"/>
      <c r="AK134" s="110"/>
      <c r="AL134" s="110"/>
      <c r="AM134" s="110"/>
      <c r="AN134" s="110"/>
      <c r="AO134" s="110"/>
      <c r="AP134" s="110"/>
      <c r="AQ134" s="110"/>
      <c r="AR134" s="110"/>
      <c r="AS134" s="110"/>
      <c r="AT134" s="110"/>
      <c r="AU134" s="110"/>
      <c r="AV134" s="113">
        <f t="shared" si="3"/>
        <v>0</v>
      </c>
      <c r="AW134" s="114">
        <f t="shared" si="4"/>
        <v>0</v>
      </c>
      <c r="AX134" s="115">
        <f t="shared" si="5"/>
        <v>2</v>
      </c>
    </row>
    <row r="135" s="87" customFormat="1" ht="13" customHeight="1" spans="2:50">
      <c r="B135" s="107">
        <v>126</v>
      </c>
      <c r="C135" s="75">
        <f>Списки!F127</f>
        <v>0</v>
      </c>
      <c r="D135" s="108"/>
      <c r="E135" s="108"/>
      <c r="F135" s="108"/>
      <c r="G135" s="108"/>
      <c r="H135" s="108"/>
      <c r="I135" s="108"/>
      <c r="J135" s="108"/>
      <c r="K135" s="108"/>
      <c r="L135" s="108"/>
      <c r="M135" s="108"/>
      <c r="N135" s="108"/>
      <c r="O135" s="108"/>
      <c r="P135" s="108"/>
      <c r="Q135" s="108"/>
      <c r="R135" s="110"/>
      <c r="S135" s="110"/>
      <c r="T135" s="110"/>
      <c r="U135" s="110"/>
      <c r="V135" s="110"/>
      <c r="W135" s="110"/>
      <c r="X135" s="110"/>
      <c r="Y135" s="110"/>
      <c r="Z135" s="110"/>
      <c r="AA135" s="110"/>
      <c r="AB135" s="110"/>
      <c r="AC135" s="110"/>
      <c r="AD135" s="110"/>
      <c r="AE135" s="110"/>
      <c r="AF135" s="110"/>
      <c r="AG135" s="110"/>
      <c r="AH135" s="110"/>
      <c r="AI135" s="110"/>
      <c r="AJ135" s="110"/>
      <c r="AK135" s="110"/>
      <c r="AL135" s="110"/>
      <c r="AM135" s="110"/>
      <c r="AN135" s="110"/>
      <c r="AO135" s="110"/>
      <c r="AP135" s="110"/>
      <c r="AQ135" s="110"/>
      <c r="AR135" s="110"/>
      <c r="AS135" s="110"/>
      <c r="AT135" s="110"/>
      <c r="AU135" s="110"/>
      <c r="AV135" s="113">
        <f t="shared" si="3"/>
        <v>0</v>
      </c>
      <c r="AW135" s="114">
        <f t="shared" si="4"/>
        <v>0</v>
      </c>
      <c r="AX135" s="115">
        <f t="shared" si="5"/>
        <v>2</v>
      </c>
    </row>
    <row r="136" s="87" customFormat="1" ht="13" customHeight="1" spans="2:50">
      <c r="B136" s="107">
        <v>127</v>
      </c>
      <c r="C136" s="75">
        <f>Списки!F128</f>
        <v>0</v>
      </c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10"/>
      <c r="S136" s="110"/>
      <c r="T136" s="110"/>
      <c r="U136" s="110"/>
      <c r="V136" s="110"/>
      <c r="W136" s="110"/>
      <c r="X136" s="110"/>
      <c r="Y136" s="110"/>
      <c r="Z136" s="110"/>
      <c r="AA136" s="110"/>
      <c r="AB136" s="110"/>
      <c r="AC136" s="110"/>
      <c r="AD136" s="110"/>
      <c r="AE136" s="110"/>
      <c r="AF136" s="110"/>
      <c r="AG136" s="110"/>
      <c r="AH136" s="110"/>
      <c r="AI136" s="110"/>
      <c r="AJ136" s="110"/>
      <c r="AK136" s="110"/>
      <c r="AL136" s="110"/>
      <c r="AM136" s="110"/>
      <c r="AN136" s="110"/>
      <c r="AO136" s="110"/>
      <c r="AP136" s="110"/>
      <c r="AQ136" s="110"/>
      <c r="AR136" s="110"/>
      <c r="AS136" s="110"/>
      <c r="AT136" s="110"/>
      <c r="AU136" s="110"/>
      <c r="AV136" s="113">
        <f t="shared" si="3"/>
        <v>0</v>
      </c>
      <c r="AW136" s="114">
        <f t="shared" si="4"/>
        <v>0</v>
      </c>
      <c r="AX136" s="115">
        <f t="shared" si="5"/>
        <v>2</v>
      </c>
    </row>
    <row r="137" s="87" customFormat="1" ht="13" customHeight="1" spans="2:50">
      <c r="B137" s="107">
        <v>128</v>
      </c>
      <c r="C137" s="75">
        <f>Списки!F129</f>
        <v>0</v>
      </c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10"/>
      <c r="S137" s="110"/>
      <c r="T137" s="110"/>
      <c r="U137" s="110"/>
      <c r="V137" s="110"/>
      <c r="W137" s="110"/>
      <c r="X137" s="110"/>
      <c r="Y137" s="110"/>
      <c r="Z137" s="110"/>
      <c r="AA137" s="110"/>
      <c r="AB137" s="110"/>
      <c r="AC137" s="110"/>
      <c r="AD137" s="110"/>
      <c r="AE137" s="110"/>
      <c r="AF137" s="110"/>
      <c r="AG137" s="110"/>
      <c r="AH137" s="110"/>
      <c r="AI137" s="110"/>
      <c r="AJ137" s="110"/>
      <c r="AK137" s="110"/>
      <c r="AL137" s="110"/>
      <c r="AM137" s="110"/>
      <c r="AN137" s="110"/>
      <c r="AO137" s="110"/>
      <c r="AP137" s="110"/>
      <c r="AQ137" s="110"/>
      <c r="AR137" s="110"/>
      <c r="AS137" s="110"/>
      <c r="AT137" s="110"/>
      <c r="AU137" s="110"/>
      <c r="AV137" s="113">
        <f t="shared" si="3"/>
        <v>0</v>
      </c>
      <c r="AW137" s="114">
        <f t="shared" si="4"/>
        <v>0</v>
      </c>
      <c r="AX137" s="115">
        <f t="shared" si="5"/>
        <v>2</v>
      </c>
    </row>
    <row r="138" s="87" customFormat="1" ht="13" customHeight="1" spans="2:50">
      <c r="B138" s="107">
        <v>129</v>
      </c>
      <c r="C138" s="75">
        <f>Списки!F130</f>
        <v>0</v>
      </c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10"/>
      <c r="S138" s="110"/>
      <c r="T138" s="110"/>
      <c r="U138" s="110"/>
      <c r="V138" s="110"/>
      <c r="W138" s="110"/>
      <c r="X138" s="110"/>
      <c r="Y138" s="110"/>
      <c r="Z138" s="110"/>
      <c r="AA138" s="110"/>
      <c r="AB138" s="110"/>
      <c r="AC138" s="110"/>
      <c r="AD138" s="110"/>
      <c r="AE138" s="110"/>
      <c r="AF138" s="110"/>
      <c r="AG138" s="110"/>
      <c r="AH138" s="110"/>
      <c r="AI138" s="110"/>
      <c r="AJ138" s="110"/>
      <c r="AK138" s="110"/>
      <c r="AL138" s="110"/>
      <c r="AM138" s="110"/>
      <c r="AN138" s="110"/>
      <c r="AO138" s="110"/>
      <c r="AP138" s="110"/>
      <c r="AQ138" s="110"/>
      <c r="AR138" s="110"/>
      <c r="AS138" s="110"/>
      <c r="AT138" s="110"/>
      <c r="AU138" s="110"/>
      <c r="AV138" s="113">
        <f t="shared" si="3"/>
        <v>0</v>
      </c>
      <c r="AW138" s="114">
        <f t="shared" si="4"/>
        <v>0</v>
      </c>
      <c r="AX138" s="115">
        <f t="shared" si="5"/>
        <v>2</v>
      </c>
    </row>
    <row r="139" s="87" customFormat="1" ht="13" customHeight="1" spans="2:50">
      <c r="B139" s="107">
        <v>130</v>
      </c>
      <c r="C139" s="75">
        <f>Списки!F131</f>
        <v>0</v>
      </c>
      <c r="D139" s="108"/>
      <c r="E139" s="108"/>
      <c r="F139" s="108"/>
      <c r="G139" s="108"/>
      <c r="H139" s="108"/>
      <c r="I139" s="108"/>
      <c r="J139" s="108"/>
      <c r="K139" s="108"/>
      <c r="L139" s="108"/>
      <c r="M139" s="108"/>
      <c r="N139" s="108"/>
      <c r="O139" s="108"/>
      <c r="P139" s="108"/>
      <c r="Q139" s="108"/>
      <c r="R139" s="110"/>
      <c r="S139" s="110"/>
      <c r="T139" s="110"/>
      <c r="U139" s="110"/>
      <c r="V139" s="110"/>
      <c r="W139" s="110"/>
      <c r="X139" s="110"/>
      <c r="Y139" s="110"/>
      <c r="Z139" s="110"/>
      <c r="AA139" s="110"/>
      <c r="AB139" s="110"/>
      <c r="AC139" s="110"/>
      <c r="AD139" s="110"/>
      <c r="AE139" s="110"/>
      <c r="AF139" s="110"/>
      <c r="AG139" s="110"/>
      <c r="AH139" s="110"/>
      <c r="AI139" s="110"/>
      <c r="AJ139" s="110"/>
      <c r="AK139" s="110"/>
      <c r="AL139" s="110"/>
      <c r="AM139" s="110"/>
      <c r="AN139" s="110"/>
      <c r="AO139" s="110"/>
      <c r="AP139" s="110"/>
      <c r="AQ139" s="110"/>
      <c r="AR139" s="110"/>
      <c r="AS139" s="110"/>
      <c r="AT139" s="110"/>
      <c r="AU139" s="110"/>
      <c r="AV139" s="113">
        <f t="shared" ref="AV139:AV202" si="6">SUM(D139:AU139)</f>
        <v>0</v>
      </c>
      <c r="AW139" s="114">
        <f t="shared" ref="AW139:AW202" si="7">20*AV139/75</f>
        <v>0</v>
      </c>
      <c r="AX139" s="115">
        <f t="shared" ref="AX139:AX202" si="8">RANK(AW139,$AW$10:$AW$359)</f>
        <v>2</v>
      </c>
    </row>
    <row r="140" s="87" customFormat="1" ht="13" customHeight="1" spans="2:50">
      <c r="B140" s="107">
        <v>131</v>
      </c>
      <c r="C140" s="75">
        <f>Списки!F132</f>
        <v>0</v>
      </c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10"/>
      <c r="S140" s="110"/>
      <c r="T140" s="110"/>
      <c r="U140" s="110"/>
      <c r="V140" s="110"/>
      <c r="W140" s="110"/>
      <c r="X140" s="110"/>
      <c r="Y140" s="110"/>
      <c r="Z140" s="110"/>
      <c r="AA140" s="110"/>
      <c r="AB140" s="110"/>
      <c r="AC140" s="110"/>
      <c r="AD140" s="110"/>
      <c r="AE140" s="110"/>
      <c r="AF140" s="110"/>
      <c r="AG140" s="110"/>
      <c r="AH140" s="110"/>
      <c r="AI140" s="110"/>
      <c r="AJ140" s="110"/>
      <c r="AK140" s="110"/>
      <c r="AL140" s="110"/>
      <c r="AM140" s="110"/>
      <c r="AN140" s="110"/>
      <c r="AO140" s="110"/>
      <c r="AP140" s="110"/>
      <c r="AQ140" s="110"/>
      <c r="AR140" s="110"/>
      <c r="AS140" s="110"/>
      <c r="AT140" s="110"/>
      <c r="AU140" s="110"/>
      <c r="AV140" s="113">
        <f t="shared" si="6"/>
        <v>0</v>
      </c>
      <c r="AW140" s="114">
        <f t="shared" si="7"/>
        <v>0</v>
      </c>
      <c r="AX140" s="115">
        <f t="shared" si="8"/>
        <v>2</v>
      </c>
    </row>
    <row r="141" s="87" customFormat="1" ht="13" customHeight="1" spans="2:50">
      <c r="B141" s="107">
        <v>132</v>
      </c>
      <c r="C141" s="75">
        <f>Списки!F133</f>
        <v>0</v>
      </c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10"/>
      <c r="S141" s="110"/>
      <c r="T141" s="110"/>
      <c r="U141" s="110"/>
      <c r="V141" s="110"/>
      <c r="W141" s="110"/>
      <c r="X141" s="110"/>
      <c r="Y141" s="110"/>
      <c r="Z141" s="110"/>
      <c r="AA141" s="110"/>
      <c r="AB141" s="110"/>
      <c r="AC141" s="110"/>
      <c r="AD141" s="110"/>
      <c r="AE141" s="110"/>
      <c r="AF141" s="110"/>
      <c r="AG141" s="110"/>
      <c r="AH141" s="110"/>
      <c r="AI141" s="110"/>
      <c r="AJ141" s="110"/>
      <c r="AK141" s="110"/>
      <c r="AL141" s="110"/>
      <c r="AM141" s="110"/>
      <c r="AN141" s="110"/>
      <c r="AO141" s="110"/>
      <c r="AP141" s="110"/>
      <c r="AQ141" s="110"/>
      <c r="AR141" s="110"/>
      <c r="AS141" s="110"/>
      <c r="AT141" s="110"/>
      <c r="AU141" s="110"/>
      <c r="AV141" s="113">
        <f t="shared" si="6"/>
        <v>0</v>
      </c>
      <c r="AW141" s="114">
        <f t="shared" si="7"/>
        <v>0</v>
      </c>
      <c r="AX141" s="115">
        <f t="shared" si="8"/>
        <v>2</v>
      </c>
    </row>
    <row r="142" s="87" customFormat="1" ht="13" customHeight="1" spans="2:50">
      <c r="B142" s="107">
        <v>133</v>
      </c>
      <c r="C142" s="75">
        <f>Списки!F134</f>
        <v>0</v>
      </c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  <c r="AJ142" s="110"/>
      <c r="AK142" s="110"/>
      <c r="AL142" s="110"/>
      <c r="AM142" s="110"/>
      <c r="AN142" s="110"/>
      <c r="AO142" s="110"/>
      <c r="AP142" s="110"/>
      <c r="AQ142" s="110"/>
      <c r="AR142" s="110"/>
      <c r="AS142" s="110"/>
      <c r="AT142" s="110"/>
      <c r="AU142" s="110"/>
      <c r="AV142" s="113">
        <f t="shared" si="6"/>
        <v>0</v>
      </c>
      <c r="AW142" s="114">
        <f t="shared" si="7"/>
        <v>0</v>
      </c>
      <c r="AX142" s="115">
        <f t="shared" si="8"/>
        <v>2</v>
      </c>
    </row>
    <row r="143" s="87" customFormat="1" ht="13" customHeight="1" spans="2:50">
      <c r="B143" s="107">
        <v>134</v>
      </c>
      <c r="C143" s="75">
        <f>Списки!F135</f>
        <v>0</v>
      </c>
      <c r="D143" s="108"/>
      <c r="E143" s="108"/>
      <c r="F143" s="108"/>
      <c r="G143" s="108"/>
      <c r="H143" s="108"/>
      <c r="I143" s="108"/>
      <c r="J143" s="108"/>
      <c r="K143" s="108"/>
      <c r="L143" s="108"/>
      <c r="M143" s="108"/>
      <c r="N143" s="108"/>
      <c r="O143" s="108"/>
      <c r="P143" s="108"/>
      <c r="Q143" s="108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  <c r="AJ143" s="110"/>
      <c r="AK143" s="110"/>
      <c r="AL143" s="110"/>
      <c r="AM143" s="110"/>
      <c r="AN143" s="110"/>
      <c r="AO143" s="110"/>
      <c r="AP143" s="110"/>
      <c r="AQ143" s="110"/>
      <c r="AR143" s="110"/>
      <c r="AS143" s="110"/>
      <c r="AT143" s="110"/>
      <c r="AU143" s="110"/>
      <c r="AV143" s="113">
        <f t="shared" si="6"/>
        <v>0</v>
      </c>
      <c r="AW143" s="114">
        <f t="shared" si="7"/>
        <v>0</v>
      </c>
      <c r="AX143" s="115">
        <f t="shared" si="8"/>
        <v>2</v>
      </c>
    </row>
    <row r="144" s="87" customFormat="1" ht="13" customHeight="1" spans="2:50">
      <c r="B144" s="107">
        <v>135</v>
      </c>
      <c r="C144" s="75">
        <f>Списки!F136</f>
        <v>0</v>
      </c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10"/>
      <c r="S144" s="110"/>
      <c r="T144" s="110"/>
      <c r="U144" s="110"/>
      <c r="V144" s="110"/>
      <c r="W144" s="110"/>
      <c r="X144" s="110"/>
      <c r="Y144" s="110"/>
      <c r="Z144" s="110"/>
      <c r="AA144" s="110"/>
      <c r="AB144" s="110"/>
      <c r="AC144" s="110"/>
      <c r="AD144" s="110"/>
      <c r="AE144" s="110"/>
      <c r="AF144" s="110"/>
      <c r="AG144" s="110"/>
      <c r="AH144" s="110"/>
      <c r="AI144" s="110"/>
      <c r="AJ144" s="110"/>
      <c r="AK144" s="110"/>
      <c r="AL144" s="110"/>
      <c r="AM144" s="110"/>
      <c r="AN144" s="110"/>
      <c r="AO144" s="110"/>
      <c r="AP144" s="110"/>
      <c r="AQ144" s="110"/>
      <c r="AR144" s="110"/>
      <c r="AS144" s="110"/>
      <c r="AT144" s="110"/>
      <c r="AU144" s="110"/>
      <c r="AV144" s="113">
        <f t="shared" si="6"/>
        <v>0</v>
      </c>
      <c r="AW144" s="114">
        <f t="shared" si="7"/>
        <v>0</v>
      </c>
      <c r="AX144" s="115">
        <f t="shared" si="8"/>
        <v>2</v>
      </c>
    </row>
    <row r="145" s="87" customFormat="1" ht="13" customHeight="1" spans="2:50">
      <c r="B145" s="107">
        <v>136</v>
      </c>
      <c r="C145" s="75">
        <f>Списки!F137</f>
        <v>0</v>
      </c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10"/>
      <c r="S145" s="110"/>
      <c r="T145" s="110"/>
      <c r="U145" s="110"/>
      <c r="V145" s="110"/>
      <c r="W145" s="110"/>
      <c r="X145" s="110"/>
      <c r="Y145" s="110"/>
      <c r="Z145" s="110"/>
      <c r="AA145" s="110"/>
      <c r="AB145" s="110"/>
      <c r="AC145" s="110"/>
      <c r="AD145" s="110"/>
      <c r="AE145" s="110"/>
      <c r="AF145" s="110"/>
      <c r="AG145" s="110"/>
      <c r="AH145" s="110"/>
      <c r="AI145" s="110"/>
      <c r="AJ145" s="110"/>
      <c r="AK145" s="110"/>
      <c r="AL145" s="110"/>
      <c r="AM145" s="110"/>
      <c r="AN145" s="110"/>
      <c r="AO145" s="110"/>
      <c r="AP145" s="110"/>
      <c r="AQ145" s="110"/>
      <c r="AR145" s="110"/>
      <c r="AS145" s="110"/>
      <c r="AT145" s="110"/>
      <c r="AU145" s="110"/>
      <c r="AV145" s="113">
        <f t="shared" si="6"/>
        <v>0</v>
      </c>
      <c r="AW145" s="114">
        <f t="shared" si="7"/>
        <v>0</v>
      </c>
      <c r="AX145" s="115">
        <f t="shared" si="8"/>
        <v>2</v>
      </c>
    </row>
    <row r="146" s="87" customFormat="1" ht="13" customHeight="1" spans="2:50">
      <c r="B146" s="107">
        <v>137</v>
      </c>
      <c r="C146" s="75">
        <f>Списки!F138</f>
        <v>0</v>
      </c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10"/>
      <c r="S146" s="110"/>
      <c r="T146" s="110"/>
      <c r="U146" s="110"/>
      <c r="V146" s="110"/>
      <c r="W146" s="110"/>
      <c r="X146" s="110"/>
      <c r="Y146" s="110"/>
      <c r="Z146" s="110"/>
      <c r="AA146" s="110"/>
      <c r="AB146" s="110"/>
      <c r="AC146" s="110"/>
      <c r="AD146" s="110"/>
      <c r="AE146" s="110"/>
      <c r="AF146" s="110"/>
      <c r="AG146" s="110"/>
      <c r="AH146" s="110"/>
      <c r="AI146" s="110"/>
      <c r="AJ146" s="110"/>
      <c r="AK146" s="110"/>
      <c r="AL146" s="110"/>
      <c r="AM146" s="110"/>
      <c r="AN146" s="110"/>
      <c r="AO146" s="110"/>
      <c r="AP146" s="110"/>
      <c r="AQ146" s="110"/>
      <c r="AR146" s="110"/>
      <c r="AS146" s="110"/>
      <c r="AT146" s="110"/>
      <c r="AU146" s="110"/>
      <c r="AV146" s="113">
        <f t="shared" si="6"/>
        <v>0</v>
      </c>
      <c r="AW146" s="114">
        <f t="shared" si="7"/>
        <v>0</v>
      </c>
      <c r="AX146" s="115">
        <f t="shared" si="8"/>
        <v>2</v>
      </c>
    </row>
    <row r="147" s="87" customFormat="1" ht="13" customHeight="1" spans="2:50">
      <c r="B147" s="107">
        <v>138</v>
      </c>
      <c r="C147" s="75">
        <f>Списки!F139</f>
        <v>0</v>
      </c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8"/>
      <c r="Q147" s="108"/>
      <c r="R147" s="110"/>
      <c r="S147" s="110"/>
      <c r="T147" s="110"/>
      <c r="U147" s="110"/>
      <c r="V147" s="110"/>
      <c r="W147" s="110"/>
      <c r="X147" s="110"/>
      <c r="Y147" s="110"/>
      <c r="Z147" s="110"/>
      <c r="AA147" s="110"/>
      <c r="AB147" s="110"/>
      <c r="AC147" s="110"/>
      <c r="AD147" s="110"/>
      <c r="AE147" s="110"/>
      <c r="AF147" s="110"/>
      <c r="AG147" s="110"/>
      <c r="AH147" s="110"/>
      <c r="AI147" s="110"/>
      <c r="AJ147" s="110"/>
      <c r="AK147" s="110"/>
      <c r="AL147" s="110"/>
      <c r="AM147" s="110"/>
      <c r="AN147" s="110"/>
      <c r="AO147" s="110"/>
      <c r="AP147" s="110"/>
      <c r="AQ147" s="110"/>
      <c r="AR147" s="110"/>
      <c r="AS147" s="110"/>
      <c r="AT147" s="110"/>
      <c r="AU147" s="110"/>
      <c r="AV147" s="113">
        <f t="shared" si="6"/>
        <v>0</v>
      </c>
      <c r="AW147" s="114">
        <f t="shared" si="7"/>
        <v>0</v>
      </c>
      <c r="AX147" s="115">
        <f t="shared" si="8"/>
        <v>2</v>
      </c>
    </row>
    <row r="148" s="87" customFormat="1" ht="13" customHeight="1" spans="2:50">
      <c r="B148" s="107">
        <v>139</v>
      </c>
      <c r="C148" s="75">
        <f>Списки!F140</f>
        <v>0</v>
      </c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3">
        <f t="shared" si="6"/>
        <v>0</v>
      </c>
      <c r="AW148" s="114">
        <f t="shared" si="7"/>
        <v>0</v>
      </c>
      <c r="AX148" s="115">
        <f t="shared" si="8"/>
        <v>2</v>
      </c>
    </row>
    <row r="149" s="87" customFormat="1" ht="13" customHeight="1" spans="2:50">
      <c r="B149" s="107">
        <v>140</v>
      </c>
      <c r="C149" s="75">
        <f>Списки!F141</f>
        <v>0</v>
      </c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110"/>
      <c r="AO149" s="110"/>
      <c r="AP149" s="110"/>
      <c r="AQ149" s="110"/>
      <c r="AR149" s="110"/>
      <c r="AS149" s="110"/>
      <c r="AT149" s="110"/>
      <c r="AU149" s="110"/>
      <c r="AV149" s="113">
        <f t="shared" si="6"/>
        <v>0</v>
      </c>
      <c r="AW149" s="114">
        <f t="shared" si="7"/>
        <v>0</v>
      </c>
      <c r="AX149" s="115">
        <f t="shared" si="8"/>
        <v>2</v>
      </c>
    </row>
    <row r="150" s="87" customFormat="1" ht="13" customHeight="1" spans="2:50">
      <c r="B150" s="107">
        <v>141</v>
      </c>
      <c r="C150" s="75">
        <f>Списки!F142</f>
        <v>0</v>
      </c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10"/>
      <c r="S150" s="110"/>
      <c r="T150" s="110"/>
      <c r="U150" s="110"/>
      <c r="V150" s="110"/>
      <c r="W150" s="110"/>
      <c r="X150" s="110"/>
      <c r="Y150" s="110"/>
      <c r="Z150" s="110"/>
      <c r="AA150" s="110"/>
      <c r="AB150" s="110"/>
      <c r="AC150" s="110"/>
      <c r="AD150" s="110"/>
      <c r="AE150" s="110"/>
      <c r="AF150" s="110"/>
      <c r="AG150" s="110"/>
      <c r="AH150" s="110"/>
      <c r="AI150" s="110"/>
      <c r="AJ150" s="110"/>
      <c r="AK150" s="110"/>
      <c r="AL150" s="110"/>
      <c r="AM150" s="110"/>
      <c r="AN150" s="110"/>
      <c r="AO150" s="110"/>
      <c r="AP150" s="110"/>
      <c r="AQ150" s="110"/>
      <c r="AR150" s="110"/>
      <c r="AS150" s="110"/>
      <c r="AT150" s="110"/>
      <c r="AU150" s="110"/>
      <c r="AV150" s="113">
        <f t="shared" si="6"/>
        <v>0</v>
      </c>
      <c r="AW150" s="114">
        <f t="shared" si="7"/>
        <v>0</v>
      </c>
      <c r="AX150" s="115">
        <f t="shared" si="8"/>
        <v>2</v>
      </c>
    </row>
    <row r="151" s="87" customFormat="1" ht="13" customHeight="1" spans="2:50">
      <c r="B151" s="107">
        <v>142</v>
      </c>
      <c r="C151" s="75">
        <f>Списки!F143</f>
        <v>0</v>
      </c>
      <c r="D151" s="108"/>
      <c r="E151" s="108"/>
      <c r="F151" s="108"/>
      <c r="G151" s="108"/>
      <c r="H151" s="108"/>
      <c r="I151" s="108"/>
      <c r="J151" s="108"/>
      <c r="K151" s="108"/>
      <c r="L151" s="108"/>
      <c r="M151" s="108"/>
      <c r="N151" s="108"/>
      <c r="O151" s="108"/>
      <c r="P151" s="108"/>
      <c r="Q151" s="108"/>
      <c r="R151" s="110"/>
      <c r="S151" s="110"/>
      <c r="T151" s="110"/>
      <c r="U151" s="110"/>
      <c r="V151" s="110"/>
      <c r="W151" s="110"/>
      <c r="X151" s="110"/>
      <c r="Y151" s="110"/>
      <c r="Z151" s="110"/>
      <c r="AA151" s="110"/>
      <c r="AB151" s="110"/>
      <c r="AC151" s="110"/>
      <c r="AD151" s="110"/>
      <c r="AE151" s="110"/>
      <c r="AF151" s="110"/>
      <c r="AG151" s="110"/>
      <c r="AH151" s="110"/>
      <c r="AI151" s="110"/>
      <c r="AJ151" s="110"/>
      <c r="AK151" s="110"/>
      <c r="AL151" s="110"/>
      <c r="AM151" s="110"/>
      <c r="AN151" s="110"/>
      <c r="AO151" s="110"/>
      <c r="AP151" s="110"/>
      <c r="AQ151" s="110"/>
      <c r="AR151" s="110"/>
      <c r="AS151" s="110"/>
      <c r="AT151" s="110"/>
      <c r="AU151" s="110"/>
      <c r="AV151" s="113">
        <f t="shared" si="6"/>
        <v>0</v>
      </c>
      <c r="AW151" s="114">
        <f t="shared" si="7"/>
        <v>0</v>
      </c>
      <c r="AX151" s="115">
        <f t="shared" si="8"/>
        <v>2</v>
      </c>
    </row>
    <row r="152" s="87" customFormat="1" ht="13" customHeight="1" spans="2:50">
      <c r="B152" s="107">
        <v>143</v>
      </c>
      <c r="C152" s="75">
        <f>Списки!F144</f>
        <v>0</v>
      </c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  <c r="AJ152" s="110"/>
      <c r="AK152" s="110"/>
      <c r="AL152" s="110"/>
      <c r="AM152" s="110"/>
      <c r="AN152" s="110"/>
      <c r="AO152" s="110"/>
      <c r="AP152" s="110"/>
      <c r="AQ152" s="110"/>
      <c r="AR152" s="110"/>
      <c r="AS152" s="110"/>
      <c r="AT152" s="110"/>
      <c r="AU152" s="110"/>
      <c r="AV152" s="113">
        <f t="shared" si="6"/>
        <v>0</v>
      </c>
      <c r="AW152" s="114">
        <f t="shared" si="7"/>
        <v>0</v>
      </c>
      <c r="AX152" s="115">
        <f t="shared" si="8"/>
        <v>2</v>
      </c>
    </row>
    <row r="153" s="87" customFormat="1" ht="13" customHeight="1" spans="2:50">
      <c r="B153" s="107">
        <v>144</v>
      </c>
      <c r="C153" s="75">
        <f>Списки!F145</f>
        <v>0</v>
      </c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  <c r="AJ153" s="110"/>
      <c r="AK153" s="110"/>
      <c r="AL153" s="110"/>
      <c r="AM153" s="110"/>
      <c r="AN153" s="110"/>
      <c r="AO153" s="110"/>
      <c r="AP153" s="110"/>
      <c r="AQ153" s="110"/>
      <c r="AR153" s="110"/>
      <c r="AS153" s="110"/>
      <c r="AT153" s="110"/>
      <c r="AU153" s="110"/>
      <c r="AV153" s="113">
        <f t="shared" si="6"/>
        <v>0</v>
      </c>
      <c r="AW153" s="114">
        <f t="shared" si="7"/>
        <v>0</v>
      </c>
      <c r="AX153" s="115">
        <f t="shared" si="8"/>
        <v>2</v>
      </c>
    </row>
    <row r="154" s="87" customFormat="1" ht="13" customHeight="1" spans="2:50">
      <c r="B154" s="107">
        <v>145</v>
      </c>
      <c r="C154" s="75">
        <f>Списки!F146</f>
        <v>0</v>
      </c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  <c r="AJ154" s="110"/>
      <c r="AK154" s="110"/>
      <c r="AL154" s="110"/>
      <c r="AM154" s="110"/>
      <c r="AN154" s="110"/>
      <c r="AO154" s="110"/>
      <c r="AP154" s="110"/>
      <c r="AQ154" s="110"/>
      <c r="AR154" s="110"/>
      <c r="AS154" s="110"/>
      <c r="AT154" s="110"/>
      <c r="AU154" s="110"/>
      <c r="AV154" s="113">
        <f t="shared" si="6"/>
        <v>0</v>
      </c>
      <c r="AW154" s="114">
        <f t="shared" si="7"/>
        <v>0</v>
      </c>
      <c r="AX154" s="115">
        <f t="shared" si="8"/>
        <v>2</v>
      </c>
    </row>
    <row r="155" s="87" customFormat="1" ht="13" customHeight="1" spans="2:50">
      <c r="B155" s="107">
        <v>146</v>
      </c>
      <c r="C155" s="75">
        <f>Списки!F147</f>
        <v>0</v>
      </c>
      <c r="D155" s="108"/>
      <c r="E155" s="108"/>
      <c r="F155" s="108"/>
      <c r="G155" s="108"/>
      <c r="H155" s="108"/>
      <c r="I155" s="108"/>
      <c r="J155" s="108"/>
      <c r="K155" s="108"/>
      <c r="L155" s="108"/>
      <c r="M155" s="108"/>
      <c r="N155" s="108"/>
      <c r="O155" s="108"/>
      <c r="P155" s="108"/>
      <c r="Q155" s="108"/>
      <c r="R155" s="110"/>
      <c r="S155" s="110"/>
      <c r="T155" s="110"/>
      <c r="U155" s="110"/>
      <c r="V155" s="110"/>
      <c r="W155" s="110"/>
      <c r="X155" s="110"/>
      <c r="Y155" s="110"/>
      <c r="Z155" s="110"/>
      <c r="AA155" s="110"/>
      <c r="AB155" s="110"/>
      <c r="AC155" s="110"/>
      <c r="AD155" s="110"/>
      <c r="AE155" s="110"/>
      <c r="AF155" s="110"/>
      <c r="AG155" s="110"/>
      <c r="AH155" s="110"/>
      <c r="AI155" s="110"/>
      <c r="AJ155" s="110"/>
      <c r="AK155" s="110"/>
      <c r="AL155" s="110"/>
      <c r="AM155" s="110"/>
      <c r="AN155" s="110"/>
      <c r="AO155" s="110"/>
      <c r="AP155" s="110"/>
      <c r="AQ155" s="110"/>
      <c r="AR155" s="110"/>
      <c r="AS155" s="110"/>
      <c r="AT155" s="110"/>
      <c r="AU155" s="110"/>
      <c r="AV155" s="113">
        <f t="shared" si="6"/>
        <v>0</v>
      </c>
      <c r="AW155" s="114">
        <f t="shared" si="7"/>
        <v>0</v>
      </c>
      <c r="AX155" s="115">
        <f t="shared" si="8"/>
        <v>2</v>
      </c>
    </row>
    <row r="156" s="87" customFormat="1" ht="13" customHeight="1" spans="2:50">
      <c r="B156" s="107">
        <v>147</v>
      </c>
      <c r="C156" s="75">
        <f>Списки!F148</f>
        <v>0</v>
      </c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10"/>
      <c r="S156" s="110"/>
      <c r="T156" s="110"/>
      <c r="U156" s="110"/>
      <c r="V156" s="110"/>
      <c r="W156" s="110"/>
      <c r="X156" s="110"/>
      <c r="Y156" s="110"/>
      <c r="Z156" s="110"/>
      <c r="AA156" s="110"/>
      <c r="AB156" s="110"/>
      <c r="AC156" s="110"/>
      <c r="AD156" s="110"/>
      <c r="AE156" s="110"/>
      <c r="AF156" s="110"/>
      <c r="AG156" s="110"/>
      <c r="AH156" s="110"/>
      <c r="AI156" s="110"/>
      <c r="AJ156" s="110"/>
      <c r="AK156" s="110"/>
      <c r="AL156" s="110"/>
      <c r="AM156" s="110"/>
      <c r="AN156" s="110"/>
      <c r="AO156" s="110"/>
      <c r="AP156" s="110"/>
      <c r="AQ156" s="110"/>
      <c r="AR156" s="110"/>
      <c r="AS156" s="110"/>
      <c r="AT156" s="110"/>
      <c r="AU156" s="110"/>
      <c r="AV156" s="113">
        <f t="shared" si="6"/>
        <v>0</v>
      </c>
      <c r="AW156" s="114">
        <f t="shared" si="7"/>
        <v>0</v>
      </c>
      <c r="AX156" s="115">
        <f t="shared" si="8"/>
        <v>2</v>
      </c>
    </row>
    <row r="157" s="87" customFormat="1" ht="13" customHeight="1" spans="2:50">
      <c r="B157" s="107">
        <v>148</v>
      </c>
      <c r="C157" s="75">
        <f>Списки!F149</f>
        <v>0</v>
      </c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10"/>
      <c r="S157" s="110"/>
      <c r="T157" s="110"/>
      <c r="U157" s="110"/>
      <c r="V157" s="110"/>
      <c r="W157" s="110"/>
      <c r="X157" s="110"/>
      <c r="Y157" s="110"/>
      <c r="Z157" s="110"/>
      <c r="AA157" s="110"/>
      <c r="AB157" s="110"/>
      <c r="AC157" s="110"/>
      <c r="AD157" s="110"/>
      <c r="AE157" s="110"/>
      <c r="AF157" s="110"/>
      <c r="AG157" s="110"/>
      <c r="AH157" s="110"/>
      <c r="AI157" s="110"/>
      <c r="AJ157" s="110"/>
      <c r="AK157" s="110"/>
      <c r="AL157" s="110"/>
      <c r="AM157" s="110"/>
      <c r="AN157" s="110"/>
      <c r="AO157" s="110"/>
      <c r="AP157" s="110"/>
      <c r="AQ157" s="110"/>
      <c r="AR157" s="110"/>
      <c r="AS157" s="110"/>
      <c r="AT157" s="110"/>
      <c r="AU157" s="110"/>
      <c r="AV157" s="113">
        <f t="shared" si="6"/>
        <v>0</v>
      </c>
      <c r="AW157" s="114">
        <f t="shared" si="7"/>
        <v>0</v>
      </c>
      <c r="AX157" s="115">
        <f t="shared" si="8"/>
        <v>2</v>
      </c>
    </row>
    <row r="158" s="87" customFormat="1" ht="13" customHeight="1" spans="2:50">
      <c r="B158" s="107">
        <v>149</v>
      </c>
      <c r="C158" s="75">
        <f>Списки!F150</f>
        <v>0</v>
      </c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10"/>
      <c r="AH158" s="110"/>
      <c r="AI158" s="110"/>
      <c r="AJ158" s="110"/>
      <c r="AK158" s="110"/>
      <c r="AL158" s="110"/>
      <c r="AM158" s="110"/>
      <c r="AN158" s="110"/>
      <c r="AO158" s="110"/>
      <c r="AP158" s="110"/>
      <c r="AQ158" s="110"/>
      <c r="AR158" s="110"/>
      <c r="AS158" s="110"/>
      <c r="AT158" s="110"/>
      <c r="AU158" s="110"/>
      <c r="AV158" s="113">
        <f t="shared" si="6"/>
        <v>0</v>
      </c>
      <c r="AW158" s="114">
        <f t="shared" si="7"/>
        <v>0</v>
      </c>
      <c r="AX158" s="115">
        <f t="shared" si="8"/>
        <v>2</v>
      </c>
    </row>
    <row r="159" s="87" customFormat="1" ht="13" customHeight="1" spans="2:50">
      <c r="B159" s="107">
        <v>150</v>
      </c>
      <c r="C159" s="75">
        <f>Списки!F151</f>
        <v>0</v>
      </c>
      <c r="D159" s="108"/>
      <c r="E159" s="108"/>
      <c r="F159" s="108"/>
      <c r="G159" s="108"/>
      <c r="H159" s="108"/>
      <c r="I159" s="108"/>
      <c r="J159" s="108"/>
      <c r="K159" s="108"/>
      <c r="L159" s="108"/>
      <c r="M159" s="108"/>
      <c r="N159" s="108"/>
      <c r="O159" s="108"/>
      <c r="P159" s="108"/>
      <c r="Q159" s="108"/>
      <c r="R159" s="110"/>
      <c r="S159" s="110"/>
      <c r="T159" s="110"/>
      <c r="U159" s="110"/>
      <c r="V159" s="110"/>
      <c r="W159" s="110"/>
      <c r="X159" s="110"/>
      <c r="Y159" s="110"/>
      <c r="Z159" s="110"/>
      <c r="AA159" s="110"/>
      <c r="AB159" s="110"/>
      <c r="AC159" s="110"/>
      <c r="AD159" s="110"/>
      <c r="AE159" s="110"/>
      <c r="AF159" s="110"/>
      <c r="AG159" s="110"/>
      <c r="AH159" s="110"/>
      <c r="AI159" s="110"/>
      <c r="AJ159" s="110"/>
      <c r="AK159" s="110"/>
      <c r="AL159" s="110"/>
      <c r="AM159" s="110"/>
      <c r="AN159" s="110"/>
      <c r="AO159" s="110"/>
      <c r="AP159" s="110"/>
      <c r="AQ159" s="110"/>
      <c r="AR159" s="110"/>
      <c r="AS159" s="110"/>
      <c r="AT159" s="110"/>
      <c r="AU159" s="110"/>
      <c r="AV159" s="113">
        <f t="shared" si="6"/>
        <v>0</v>
      </c>
      <c r="AW159" s="114">
        <f t="shared" si="7"/>
        <v>0</v>
      </c>
      <c r="AX159" s="115">
        <f t="shared" si="8"/>
        <v>2</v>
      </c>
    </row>
    <row r="160" s="87" customFormat="1" ht="13" customHeight="1" spans="2:50">
      <c r="B160" s="107">
        <v>151</v>
      </c>
      <c r="C160" s="75">
        <f>Списки!F152</f>
        <v>0</v>
      </c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10"/>
      <c r="S160" s="110"/>
      <c r="T160" s="110"/>
      <c r="U160" s="110"/>
      <c r="V160" s="110"/>
      <c r="W160" s="110"/>
      <c r="X160" s="110"/>
      <c r="Y160" s="110"/>
      <c r="Z160" s="110"/>
      <c r="AA160" s="110"/>
      <c r="AB160" s="110"/>
      <c r="AC160" s="110"/>
      <c r="AD160" s="110"/>
      <c r="AE160" s="110"/>
      <c r="AF160" s="110"/>
      <c r="AG160" s="110"/>
      <c r="AH160" s="110"/>
      <c r="AI160" s="110"/>
      <c r="AJ160" s="110"/>
      <c r="AK160" s="110"/>
      <c r="AL160" s="110"/>
      <c r="AM160" s="110"/>
      <c r="AN160" s="110"/>
      <c r="AO160" s="110"/>
      <c r="AP160" s="110"/>
      <c r="AQ160" s="110"/>
      <c r="AR160" s="110"/>
      <c r="AS160" s="110"/>
      <c r="AT160" s="110"/>
      <c r="AU160" s="110"/>
      <c r="AV160" s="113">
        <f t="shared" si="6"/>
        <v>0</v>
      </c>
      <c r="AW160" s="114">
        <f t="shared" si="7"/>
        <v>0</v>
      </c>
      <c r="AX160" s="115">
        <f t="shared" si="8"/>
        <v>2</v>
      </c>
    </row>
    <row r="161" s="87" customFormat="1" ht="13" customHeight="1" spans="2:50">
      <c r="B161" s="107">
        <v>152</v>
      </c>
      <c r="C161" s="75">
        <f>Списки!F153</f>
        <v>0</v>
      </c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  <c r="AJ161" s="110"/>
      <c r="AK161" s="110"/>
      <c r="AL161" s="110"/>
      <c r="AM161" s="110"/>
      <c r="AN161" s="110"/>
      <c r="AO161" s="110"/>
      <c r="AP161" s="110"/>
      <c r="AQ161" s="110"/>
      <c r="AR161" s="110"/>
      <c r="AS161" s="110"/>
      <c r="AT161" s="110"/>
      <c r="AU161" s="110"/>
      <c r="AV161" s="113">
        <f t="shared" si="6"/>
        <v>0</v>
      </c>
      <c r="AW161" s="114">
        <f t="shared" si="7"/>
        <v>0</v>
      </c>
      <c r="AX161" s="115">
        <f t="shared" si="8"/>
        <v>2</v>
      </c>
    </row>
    <row r="162" s="87" customFormat="1" ht="13" customHeight="1" spans="2:50">
      <c r="B162" s="107">
        <v>153</v>
      </c>
      <c r="C162" s="75">
        <f>Списки!F154</f>
        <v>0</v>
      </c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10"/>
      <c r="S162" s="110"/>
      <c r="T162" s="110"/>
      <c r="U162" s="110"/>
      <c r="V162" s="110"/>
      <c r="W162" s="110"/>
      <c r="X162" s="110"/>
      <c r="Y162" s="110"/>
      <c r="Z162" s="110"/>
      <c r="AA162" s="110"/>
      <c r="AB162" s="110"/>
      <c r="AC162" s="110"/>
      <c r="AD162" s="110"/>
      <c r="AE162" s="110"/>
      <c r="AF162" s="110"/>
      <c r="AG162" s="110"/>
      <c r="AH162" s="110"/>
      <c r="AI162" s="110"/>
      <c r="AJ162" s="110"/>
      <c r="AK162" s="110"/>
      <c r="AL162" s="110"/>
      <c r="AM162" s="110"/>
      <c r="AN162" s="110"/>
      <c r="AO162" s="110"/>
      <c r="AP162" s="110"/>
      <c r="AQ162" s="110"/>
      <c r="AR162" s="110"/>
      <c r="AS162" s="110"/>
      <c r="AT162" s="110"/>
      <c r="AU162" s="110"/>
      <c r="AV162" s="113">
        <f t="shared" si="6"/>
        <v>0</v>
      </c>
      <c r="AW162" s="114">
        <f t="shared" si="7"/>
        <v>0</v>
      </c>
      <c r="AX162" s="115">
        <f t="shared" si="8"/>
        <v>2</v>
      </c>
    </row>
    <row r="163" s="87" customFormat="1" ht="13" customHeight="1" spans="2:50">
      <c r="B163" s="107">
        <v>154</v>
      </c>
      <c r="C163" s="75">
        <f>Списки!F155</f>
        <v>0</v>
      </c>
      <c r="D163" s="108"/>
      <c r="E163" s="108"/>
      <c r="F163" s="108"/>
      <c r="G163" s="108"/>
      <c r="H163" s="108"/>
      <c r="I163" s="108"/>
      <c r="J163" s="108"/>
      <c r="K163" s="108"/>
      <c r="L163" s="108"/>
      <c r="M163" s="108"/>
      <c r="N163" s="108"/>
      <c r="O163" s="108"/>
      <c r="P163" s="108"/>
      <c r="Q163" s="108"/>
      <c r="R163" s="110"/>
      <c r="S163" s="110"/>
      <c r="T163" s="110"/>
      <c r="U163" s="110"/>
      <c r="V163" s="110"/>
      <c r="W163" s="110"/>
      <c r="X163" s="110"/>
      <c r="Y163" s="110"/>
      <c r="Z163" s="110"/>
      <c r="AA163" s="110"/>
      <c r="AB163" s="110"/>
      <c r="AC163" s="110"/>
      <c r="AD163" s="110"/>
      <c r="AE163" s="110"/>
      <c r="AF163" s="110"/>
      <c r="AG163" s="110"/>
      <c r="AH163" s="110"/>
      <c r="AI163" s="110"/>
      <c r="AJ163" s="110"/>
      <c r="AK163" s="110"/>
      <c r="AL163" s="110"/>
      <c r="AM163" s="110"/>
      <c r="AN163" s="110"/>
      <c r="AO163" s="110"/>
      <c r="AP163" s="110"/>
      <c r="AQ163" s="110"/>
      <c r="AR163" s="110"/>
      <c r="AS163" s="110"/>
      <c r="AT163" s="110"/>
      <c r="AU163" s="110"/>
      <c r="AV163" s="113">
        <f t="shared" si="6"/>
        <v>0</v>
      </c>
      <c r="AW163" s="114">
        <f t="shared" si="7"/>
        <v>0</v>
      </c>
      <c r="AX163" s="115">
        <f t="shared" si="8"/>
        <v>2</v>
      </c>
    </row>
    <row r="164" s="87" customFormat="1" ht="13" customHeight="1" spans="2:50">
      <c r="B164" s="107">
        <v>155</v>
      </c>
      <c r="C164" s="75">
        <f>Списки!F156</f>
        <v>0</v>
      </c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10"/>
      <c r="S164" s="110"/>
      <c r="T164" s="110"/>
      <c r="U164" s="110"/>
      <c r="V164" s="110"/>
      <c r="W164" s="110"/>
      <c r="X164" s="110"/>
      <c r="Y164" s="110"/>
      <c r="Z164" s="110"/>
      <c r="AA164" s="110"/>
      <c r="AB164" s="110"/>
      <c r="AC164" s="110"/>
      <c r="AD164" s="110"/>
      <c r="AE164" s="110"/>
      <c r="AF164" s="110"/>
      <c r="AG164" s="110"/>
      <c r="AH164" s="110"/>
      <c r="AI164" s="110"/>
      <c r="AJ164" s="110"/>
      <c r="AK164" s="110"/>
      <c r="AL164" s="110"/>
      <c r="AM164" s="110"/>
      <c r="AN164" s="110"/>
      <c r="AO164" s="110"/>
      <c r="AP164" s="110"/>
      <c r="AQ164" s="110"/>
      <c r="AR164" s="110"/>
      <c r="AS164" s="110"/>
      <c r="AT164" s="110"/>
      <c r="AU164" s="110"/>
      <c r="AV164" s="113">
        <f t="shared" si="6"/>
        <v>0</v>
      </c>
      <c r="AW164" s="114">
        <f t="shared" si="7"/>
        <v>0</v>
      </c>
      <c r="AX164" s="115">
        <f t="shared" si="8"/>
        <v>2</v>
      </c>
    </row>
    <row r="165" s="87" customFormat="1" ht="13" customHeight="1" spans="2:50">
      <c r="B165" s="107">
        <v>156</v>
      </c>
      <c r="C165" s="75">
        <f>Списки!F157</f>
        <v>0</v>
      </c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10"/>
      <c r="S165" s="110"/>
      <c r="T165" s="110"/>
      <c r="U165" s="110"/>
      <c r="V165" s="110"/>
      <c r="W165" s="110"/>
      <c r="X165" s="110"/>
      <c r="Y165" s="110"/>
      <c r="Z165" s="110"/>
      <c r="AA165" s="110"/>
      <c r="AB165" s="110"/>
      <c r="AC165" s="110"/>
      <c r="AD165" s="110"/>
      <c r="AE165" s="110"/>
      <c r="AF165" s="110"/>
      <c r="AG165" s="110"/>
      <c r="AH165" s="110"/>
      <c r="AI165" s="110"/>
      <c r="AJ165" s="110"/>
      <c r="AK165" s="110"/>
      <c r="AL165" s="110"/>
      <c r="AM165" s="110"/>
      <c r="AN165" s="110"/>
      <c r="AO165" s="110"/>
      <c r="AP165" s="110"/>
      <c r="AQ165" s="110"/>
      <c r="AR165" s="110"/>
      <c r="AS165" s="110"/>
      <c r="AT165" s="110"/>
      <c r="AU165" s="110"/>
      <c r="AV165" s="113">
        <f t="shared" si="6"/>
        <v>0</v>
      </c>
      <c r="AW165" s="114">
        <f t="shared" si="7"/>
        <v>0</v>
      </c>
      <c r="AX165" s="115">
        <f t="shared" si="8"/>
        <v>2</v>
      </c>
    </row>
    <row r="166" s="87" customFormat="1" ht="13" customHeight="1" spans="2:50">
      <c r="B166" s="107">
        <v>157</v>
      </c>
      <c r="C166" s="75">
        <f>Списки!F158</f>
        <v>0</v>
      </c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10"/>
      <c r="S166" s="110"/>
      <c r="T166" s="110"/>
      <c r="U166" s="110"/>
      <c r="V166" s="110"/>
      <c r="W166" s="110"/>
      <c r="X166" s="110"/>
      <c r="Y166" s="110"/>
      <c r="Z166" s="110"/>
      <c r="AA166" s="110"/>
      <c r="AB166" s="110"/>
      <c r="AC166" s="110"/>
      <c r="AD166" s="110"/>
      <c r="AE166" s="110"/>
      <c r="AF166" s="110"/>
      <c r="AG166" s="110"/>
      <c r="AH166" s="110"/>
      <c r="AI166" s="110"/>
      <c r="AJ166" s="110"/>
      <c r="AK166" s="110"/>
      <c r="AL166" s="110"/>
      <c r="AM166" s="110"/>
      <c r="AN166" s="110"/>
      <c r="AO166" s="110"/>
      <c r="AP166" s="110"/>
      <c r="AQ166" s="110"/>
      <c r="AR166" s="110"/>
      <c r="AS166" s="110"/>
      <c r="AT166" s="110"/>
      <c r="AU166" s="110"/>
      <c r="AV166" s="113">
        <f t="shared" si="6"/>
        <v>0</v>
      </c>
      <c r="AW166" s="114">
        <f t="shared" si="7"/>
        <v>0</v>
      </c>
      <c r="AX166" s="115">
        <f t="shared" si="8"/>
        <v>2</v>
      </c>
    </row>
    <row r="167" s="87" customFormat="1" ht="13" customHeight="1" spans="2:50">
      <c r="B167" s="107">
        <v>158</v>
      </c>
      <c r="C167" s="75">
        <f>Списки!F159</f>
        <v>0</v>
      </c>
      <c r="D167" s="108"/>
      <c r="E167" s="108"/>
      <c r="F167" s="108"/>
      <c r="G167" s="108"/>
      <c r="H167" s="108"/>
      <c r="I167" s="108"/>
      <c r="J167" s="108"/>
      <c r="K167" s="108"/>
      <c r="L167" s="108"/>
      <c r="M167" s="108"/>
      <c r="N167" s="108"/>
      <c r="O167" s="108"/>
      <c r="P167" s="108"/>
      <c r="Q167" s="108"/>
      <c r="R167" s="110"/>
      <c r="S167" s="110"/>
      <c r="T167" s="110"/>
      <c r="U167" s="110"/>
      <c r="V167" s="110"/>
      <c r="W167" s="110"/>
      <c r="X167" s="110"/>
      <c r="Y167" s="110"/>
      <c r="Z167" s="110"/>
      <c r="AA167" s="110"/>
      <c r="AB167" s="110"/>
      <c r="AC167" s="110"/>
      <c r="AD167" s="110"/>
      <c r="AE167" s="110"/>
      <c r="AF167" s="110"/>
      <c r="AG167" s="110"/>
      <c r="AH167" s="110"/>
      <c r="AI167" s="110"/>
      <c r="AJ167" s="110"/>
      <c r="AK167" s="110"/>
      <c r="AL167" s="110"/>
      <c r="AM167" s="110"/>
      <c r="AN167" s="110"/>
      <c r="AO167" s="110"/>
      <c r="AP167" s="110"/>
      <c r="AQ167" s="110"/>
      <c r="AR167" s="110"/>
      <c r="AS167" s="110"/>
      <c r="AT167" s="110"/>
      <c r="AU167" s="110"/>
      <c r="AV167" s="113">
        <f t="shared" si="6"/>
        <v>0</v>
      </c>
      <c r="AW167" s="114">
        <f t="shared" si="7"/>
        <v>0</v>
      </c>
      <c r="AX167" s="115">
        <f t="shared" si="8"/>
        <v>2</v>
      </c>
    </row>
    <row r="168" s="87" customFormat="1" ht="13" customHeight="1" spans="2:50">
      <c r="B168" s="107">
        <v>159</v>
      </c>
      <c r="C168" s="75">
        <f>Списки!F160</f>
        <v>0</v>
      </c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  <c r="AJ168" s="110"/>
      <c r="AK168" s="110"/>
      <c r="AL168" s="110"/>
      <c r="AM168" s="110"/>
      <c r="AN168" s="110"/>
      <c r="AO168" s="110"/>
      <c r="AP168" s="110"/>
      <c r="AQ168" s="110"/>
      <c r="AR168" s="110"/>
      <c r="AS168" s="110"/>
      <c r="AT168" s="110"/>
      <c r="AU168" s="110"/>
      <c r="AV168" s="113">
        <f t="shared" si="6"/>
        <v>0</v>
      </c>
      <c r="AW168" s="114">
        <f t="shared" si="7"/>
        <v>0</v>
      </c>
      <c r="AX168" s="115">
        <f t="shared" si="8"/>
        <v>2</v>
      </c>
    </row>
    <row r="169" s="87" customFormat="1" ht="13" customHeight="1" spans="2:50">
      <c r="B169" s="107">
        <v>160</v>
      </c>
      <c r="C169" s="75">
        <f>Списки!F161</f>
        <v>0</v>
      </c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10"/>
      <c r="S169" s="110"/>
      <c r="T169" s="110"/>
      <c r="U169" s="110"/>
      <c r="V169" s="110"/>
      <c r="W169" s="110"/>
      <c r="X169" s="110"/>
      <c r="Y169" s="110"/>
      <c r="Z169" s="110"/>
      <c r="AA169" s="110"/>
      <c r="AB169" s="110"/>
      <c r="AC169" s="110"/>
      <c r="AD169" s="110"/>
      <c r="AE169" s="110"/>
      <c r="AF169" s="110"/>
      <c r="AG169" s="110"/>
      <c r="AH169" s="110"/>
      <c r="AI169" s="110"/>
      <c r="AJ169" s="110"/>
      <c r="AK169" s="110"/>
      <c r="AL169" s="110"/>
      <c r="AM169" s="110"/>
      <c r="AN169" s="110"/>
      <c r="AO169" s="110"/>
      <c r="AP169" s="110"/>
      <c r="AQ169" s="110"/>
      <c r="AR169" s="110"/>
      <c r="AS169" s="110"/>
      <c r="AT169" s="110"/>
      <c r="AU169" s="110"/>
      <c r="AV169" s="113">
        <f t="shared" si="6"/>
        <v>0</v>
      </c>
      <c r="AW169" s="114">
        <f t="shared" si="7"/>
        <v>0</v>
      </c>
      <c r="AX169" s="115">
        <f t="shared" si="8"/>
        <v>2</v>
      </c>
    </row>
    <row r="170" spans="2:50">
      <c r="B170" s="116">
        <v>161</v>
      </c>
      <c r="C170" s="75">
        <f>Списки!F162</f>
        <v>0</v>
      </c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10"/>
      <c r="S170" s="110"/>
      <c r="T170" s="110"/>
      <c r="U170" s="110"/>
      <c r="V170" s="110"/>
      <c r="W170" s="110"/>
      <c r="X170" s="110"/>
      <c r="Y170" s="110"/>
      <c r="Z170" s="110"/>
      <c r="AA170" s="110"/>
      <c r="AB170" s="110"/>
      <c r="AC170" s="110"/>
      <c r="AD170" s="110"/>
      <c r="AE170" s="110"/>
      <c r="AF170" s="110"/>
      <c r="AG170" s="110"/>
      <c r="AH170" s="110"/>
      <c r="AI170" s="110"/>
      <c r="AJ170" s="110"/>
      <c r="AK170" s="110"/>
      <c r="AL170" s="110"/>
      <c r="AM170" s="110"/>
      <c r="AN170" s="110"/>
      <c r="AO170" s="110"/>
      <c r="AP170" s="110"/>
      <c r="AQ170" s="110"/>
      <c r="AR170" s="110"/>
      <c r="AS170" s="110"/>
      <c r="AT170" s="110"/>
      <c r="AU170" s="110"/>
      <c r="AV170" s="113">
        <f t="shared" si="6"/>
        <v>0</v>
      </c>
      <c r="AW170" s="114">
        <f t="shared" si="7"/>
        <v>0</v>
      </c>
      <c r="AX170" s="115">
        <f t="shared" si="8"/>
        <v>2</v>
      </c>
    </row>
    <row r="171" ht="15" customHeight="1" spans="2:50">
      <c r="B171" s="116">
        <v>162</v>
      </c>
      <c r="C171" s="75">
        <f>Списки!F163</f>
        <v>0</v>
      </c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10"/>
      <c r="S171" s="110"/>
      <c r="T171" s="110"/>
      <c r="U171" s="110"/>
      <c r="V171" s="110"/>
      <c r="W171" s="110"/>
      <c r="X171" s="110"/>
      <c r="Y171" s="110"/>
      <c r="Z171" s="110"/>
      <c r="AA171" s="110"/>
      <c r="AB171" s="110"/>
      <c r="AC171" s="110"/>
      <c r="AD171" s="110"/>
      <c r="AE171" s="110"/>
      <c r="AF171" s="110"/>
      <c r="AG171" s="110"/>
      <c r="AH171" s="110"/>
      <c r="AI171" s="110"/>
      <c r="AJ171" s="110"/>
      <c r="AK171" s="110"/>
      <c r="AL171" s="110"/>
      <c r="AM171" s="110"/>
      <c r="AN171" s="110"/>
      <c r="AO171" s="110"/>
      <c r="AP171" s="110"/>
      <c r="AQ171" s="110"/>
      <c r="AR171" s="110"/>
      <c r="AS171" s="110"/>
      <c r="AT171" s="110"/>
      <c r="AU171" s="110"/>
      <c r="AV171" s="113">
        <f t="shared" si="6"/>
        <v>0</v>
      </c>
      <c r="AW171" s="114">
        <f t="shared" si="7"/>
        <v>0</v>
      </c>
      <c r="AX171" s="115">
        <f t="shared" si="8"/>
        <v>2</v>
      </c>
    </row>
    <row r="172" spans="2:50">
      <c r="B172" s="116">
        <v>163</v>
      </c>
      <c r="C172" s="75">
        <f>Списки!F164</f>
        <v>0</v>
      </c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10"/>
      <c r="S172" s="110"/>
      <c r="T172" s="110"/>
      <c r="U172" s="110"/>
      <c r="V172" s="110"/>
      <c r="W172" s="110"/>
      <c r="X172" s="110"/>
      <c r="Y172" s="110"/>
      <c r="Z172" s="110"/>
      <c r="AA172" s="110"/>
      <c r="AB172" s="110"/>
      <c r="AC172" s="110"/>
      <c r="AD172" s="110"/>
      <c r="AE172" s="110"/>
      <c r="AF172" s="110"/>
      <c r="AG172" s="110"/>
      <c r="AH172" s="110"/>
      <c r="AI172" s="110"/>
      <c r="AJ172" s="110"/>
      <c r="AK172" s="110"/>
      <c r="AL172" s="110"/>
      <c r="AM172" s="110"/>
      <c r="AN172" s="110"/>
      <c r="AO172" s="110"/>
      <c r="AP172" s="110"/>
      <c r="AQ172" s="110"/>
      <c r="AR172" s="110"/>
      <c r="AS172" s="110"/>
      <c r="AT172" s="110"/>
      <c r="AU172" s="110"/>
      <c r="AV172" s="113">
        <f t="shared" si="6"/>
        <v>0</v>
      </c>
      <c r="AW172" s="114">
        <f t="shared" si="7"/>
        <v>0</v>
      </c>
      <c r="AX172" s="115">
        <f t="shared" si="8"/>
        <v>2</v>
      </c>
    </row>
    <row r="173" ht="13.5" customHeight="1" spans="2:51">
      <c r="B173" s="116">
        <v>164</v>
      </c>
      <c r="C173" s="75">
        <f>Списки!F165</f>
        <v>0</v>
      </c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10"/>
      <c r="S173" s="110"/>
      <c r="T173" s="110"/>
      <c r="U173" s="110"/>
      <c r="V173" s="110"/>
      <c r="W173" s="110"/>
      <c r="X173" s="110"/>
      <c r="Y173" s="110"/>
      <c r="Z173" s="110"/>
      <c r="AA173" s="110"/>
      <c r="AB173" s="110"/>
      <c r="AC173" s="110"/>
      <c r="AD173" s="110"/>
      <c r="AE173" s="110"/>
      <c r="AF173" s="110"/>
      <c r="AG173" s="110"/>
      <c r="AH173" s="110"/>
      <c r="AI173" s="110"/>
      <c r="AJ173" s="110"/>
      <c r="AK173" s="110"/>
      <c r="AL173" s="110"/>
      <c r="AM173" s="110"/>
      <c r="AN173" s="110"/>
      <c r="AO173" s="110"/>
      <c r="AP173" s="110"/>
      <c r="AQ173" s="110"/>
      <c r="AR173" s="110"/>
      <c r="AS173" s="110"/>
      <c r="AT173" s="110"/>
      <c r="AU173" s="110"/>
      <c r="AV173" s="113">
        <f t="shared" si="6"/>
        <v>0</v>
      </c>
      <c r="AW173" s="114">
        <f t="shared" si="7"/>
        <v>0</v>
      </c>
      <c r="AX173" s="115">
        <f t="shared" si="8"/>
        <v>2</v>
      </c>
      <c r="AY173" s="117"/>
    </row>
    <row r="174" spans="2:50">
      <c r="B174" s="116">
        <v>165</v>
      </c>
      <c r="C174" s="75">
        <f>Списки!F166</f>
        <v>0</v>
      </c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10"/>
      <c r="S174" s="110"/>
      <c r="T174" s="110"/>
      <c r="U174" s="110"/>
      <c r="V174" s="110"/>
      <c r="W174" s="110"/>
      <c r="X174" s="110"/>
      <c r="Y174" s="110"/>
      <c r="Z174" s="110"/>
      <c r="AA174" s="110"/>
      <c r="AB174" s="110"/>
      <c r="AC174" s="110"/>
      <c r="AD174" s="110"/>
      <c r="AE174" s="110"/>
      <c r="AF174" s="110"/>
      <c r="AG174" s="110"/>
      <c r="AH174" s="110"/>
      <c r="AI174" s="110"/>
      <c r="AJ174" s="110"/>
      <c r="AK174" s="110"/>
      <c r="AL174" s="110"/>
      <c r="AM174" s="110"/>
      <c r="AN174" s="110"/>
      <c r="AO174" s="110"/>
      <c r="AP174" s="110"/>
      <c r="AQ174" s="110"/>
      <c r="AR174" s="110"/>
      <c r="AS174" s="110"/>
      <c r="AT174" s="110"/>
      <c r="AU174" s="110"/>
      <c r="AV174" s="113">
        <f t="shared" si="6"/>
        <v>0</v>
      </c>
      <c r="AW174" s="114">
        <f t="shared" si="7"/>
        <v>0</v>
      </c>
      <c r="AX174" s="115">
        <f t="shared" si="8"/>
        <v>2</v>
      </c>
    </row>
    <row r="175" ht="13.5" customHeight="1" spans="2:50">
      <c r="B175" s="116">
        <v>166</v>
      </c>
      <c r="C175" s="75">
        <f>Списки!F167</f>
        <v>0</v>
      </c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  <c r="AJ175" s="110"/>
      <c r="AK175" s="110"/>
      <c r="AL175" s="110"/>
      <c r="AM175" s="110"/>
      <c r="AN175" s="110"/>
      <c r="AO175" s="110"/>
      <c r="AP175" s="110"/>
      <c r="AQ175" s="110"/>
      <c r="AR175" s="110"/>
      <c r="AS175" s="110"/>
      <c r="AT175" s="110"/>
      <c r="AU175" s="110"/>
      <c r="AV175" s="113">
        <f t="shared" si="6"/>
        <v>0</v>
      </c>
      <c r="AW175" s="114">
        <f t="shared" si="7"/>
        <v>0</v>
      </c>
      <c r="AX175" s="115">
        <f t="shared" si="8"/>
        <v>2</v>
      </c>
    </row>
    <row r="176" spans="2:50">
      <c r="B176" s="116">
        <v>167</v>
      </c>
      <c r="C176" s="75">
        <f>Списки!F168</f>
        <v>0</v>
      </c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10"/>
      <c r="S176" s="110"/>
      <c r="T176" s="110"/>
      <c r="U176" s="110"/>
      <c r="V176" s="110"/>
      <c r="W176" s="110"/>
      <c r="X176" s="110"/>
      <c r="Y176" s="110"/>
      <c r="Z176" s="110"/>
      <c r="AA176" s="110"/>
      <c r="AB176" s="110"/>
      <c r="AC176" s="110"/>
      <c r="AD176" s="110"/>
      <c r="AE176" s="110"/>
      <c r="AF176" s="110"/>
      <c r="AG176" s="110"/>
      <c r="AH176" s="110"/>
      <c r="AI176" s="110"/>
      <c r="AJ176" s="110"/>
      <c r="AK176" s="110"/>
      <c r="AL176" s="110"/>
      <c r="AM176" s="110"/>
      <c r="AN176" s="110"/>
      <c r="AO176" s="110"/>
      <c r="AP176" s="110"/>
      <c r="AQ176" s="110"/>
      <c r="AR176" s="110"/>
      <c r="AS176" s="110"/>
      <c r="AT176" s="110"/>
      <c r="AU176" s="110"/>
      <c r="AV176" s="113">
        <f t="shared" si="6"/>
        <v>0</v>
      </c>
      <c r="AW176" s="114">
        <f t="shared" si="7"/>
        <v>0</v>
      </c>
      <c r="AX176" s="115">
        <f t="shared" si="8"/>
        <v>2</v>
      </c>
    </row>
    <row r="177" spans="2:50">
      <c r="B177" s="116">
        <v>168</v>
      </c>
      <c r="C177" s="75">
        <f>Списки!F169</f>
        <v>0</v>
      </c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10"/>
      <c r="S177" s="110"/>
      <c r="T177" s="110"/>
      <c r="U177" s="110"/>
      <c r="V177" s="110"/>
      <c r="W177" s="110"/>
      <c r="X177" s="110"/>
      <c r="Y177" s="110"/>
      <c r="Z177" s="110"/>
      <c r="AA177" s="110"/>
      <c r="AB177" s="110"/>
      <c r="AC177" s="110"/>
      <c r="AD177" s="110"/>
      <c r="AE177" s="110"/>
      <c r="AF177" s="110"/>
      <c r="AG177" s="110"/>
      <c r="AH177" s="110"/>
      <c r="AI177" s="110"/>
      <c r="AJ177" s="110"/>
      <c r="AK177" s="110"/>
      <c r="AL177" s="110"/>
      <c r="AM177" s="110"/>
      <c r="AN177" s="110"/>
      <c r="AO177" s="110"/>
      <c r="AP177" s="110"/>
      <c r="AQ177" s="110"/>
      <c r="AR177" s="110"/>
      <c r="AS177" s="110"/>
      <c r="AT177" s="110"/>
      <c r="AU177" s="110"/>
      <c r="AV177" s="113">
        <f t="shared" si="6"/>
        <v>0</v>
      </c>
      <c r="AW177" s="114">
        <f t="shared" si="7"/>
        <v>0</v>
      </c>
      <c r="AX177" s="115">
        <f t="shared" si="8"/>
        <v>2</v>
      </c>
    </row>
    <row r="178" spans="2:50">
      <c r="B178" s="116">
        <v>169</v>
      </c>
      <c r="C178" s="75">
        <f>Списки!F170</f>
        <v>0</v>
      </c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10"/>
      <c r="S178" s="110"/>
      <c r="T178" s="110"/>
      <c r="U178" s="110"/>
      <c r="V178" s="110"/>
      <c r="W178" s="110"/>
      <c r="X178" s="110"/>
      <c r="Y178" s="110"/>
      <c r="Z178" s="110"/>
      <c r="AA178" s="110"/>
      <c r="AB178" s="110"/>
      <c r="AC178" s="110"/>
      <c r="AD178" s="110"/>
      <c r="AE178" s="110"/>
      <c r="AF178" s="110"/>
      <c r="AG178" s="110"/>
      <c r="AH178" s="110"/>
      <c r="AI178" s="110"/>
      <c r="AJ178" s="110"/>
      <c r="AK178" s="110"/>
      <c r="AL178" s="110"/>
      <c r="AM178" s="110"/>
      <c r="AN178" s="110"/>
      <c r="AO178" s="110"/>
      <c r="AP178" s="110"/>
      <c r="AQ178" s="110"/>
      <c r="AR178" s="110"/>
      <c r="AS178" s="110"/>
      <c r="AT178" s="110"/>
      <c r="AU178" s="110"/>
      <c r="AV178" s="113">
        <f t="shared" si="6"/>
        <v>0</v>
      </c>
      <c r="AW178" s="114">
        <f t="shared" si="7"/>
        <v>0</v>
      </c>
      <c r="AX178" s="115">
        <f t="shared" si="8"/>
        <v>2</v>
      </c>
    </row>
    <row r="179" spans="2:50">
      <c r="B179" s="116">
        <v>170</v>
      </c>
      <c r="C179" s="75">
        <f>Списки!F171</f>
        <v>0</v>
      </c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108"/>
      <c r="P179" s="108"/>
      <c r="Q179" s="108"/>
      <c r="R179" s="110"/>
      <c r="S179" s="110"/>
      <c r="T179" s="110"/>
      <c r="U179" s="110"/>
      <c r="V179" s="110"/>
      <c r="W179" s="110"/>
      <c r="X179" s="110"/>
      <c r="Y179" s="110"/>
      <c r="Z179" s="110"/>
      <c r="AA179" s="110"/>
      <c r="AB179" s="110"/>
      <c r="AC179" s="110"/>
      <c r="AD179" s="110"/>
      <c r="AE179" s="110"/>
      <c r="AF179" s="110"/>
      <c r="AG179" s="110"/>
      <c r="AH179" s="110"/>
      <c r="AI179" s="110"/>
      <c r="AJ179" s="110"/>
      <c r="AK179" s="110"/>
      <c r="AL179" s="110"/>
      <c r="AM179" s="110"/>
      <c r="AN179" s="110"/>
      <c r="AO179" s="110"/>
      <c r="AP179" s="110"/>
      <c r="AQ179" s="110"/>
      <c r="AR179" s="110"/>
      <c r="AS179" s="110"/>
      <c r="AT179" s="110"/>
      <c r="AU179" s="110"/>
      <c r="AV179" s="113">
        <f t="shared" si="6"/>
        <v>0</v>
      </c>
      <c r="AW179" s="114">
        <f t="shared" si="7"/>
        <v>0</v>
      </c>
      <c r="AX179" s="115">
        <f t="shared" si="8"/>
        <v>2</v>
      </c>
    </row>
    <row r="180" spans="2:50">
      <c r="B180" s="116">
        <v>171</v>
      </c>
      <c r="C180" s="75">
        <f>Списки!F172</f>
        <v>0</v>
      </c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  <c r="AJ180" s="110"/>
      <c r="AK180" s="110"/>
      <c r="AL180" s="110"/>
      <c r="AM180" s="110"/>
      <c r="AN180" s="110"/>
      <c r="AO180" s="110"/>
      <c r="AP180" s="110"/>
      <c r="AQ180" s="110"/>
      <c r="AR180" s="110"/>
      <c r="AS180" s="110"/>
      <c r="AT180" s="110"/>
      <c r="AU180" s="110"/>
      <c r="AV180" s="113">
        <f t="shared" si="6"/>
        <v>0</v>
      </c>
      <c r="AW180" s="114">
        <f t="shared" si="7"/>
        <v>0</v>
      </c>
      <c r="AX180" s="115">
        <f t="shared" si="8"/>
        <v>2</v>
      </c>
    </row>
    <row r="181" spans="2:50">
      <c r="B181" s="116">
        <v>172</v>
      </c>
      <c r="C181" s="75">
        <f>Списки!F173</f>
        <v>0</v>
      </c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10"/>
      <c r="S181" s="110"/>
      <c r="T181" s="110"/>
      <c r="U181" s="110"/>
      <c r="V181" s="110"/>
      <c r="W181" s="110"/>
      <c r="X181" s="110"/>
      <c r="Y181" s="110"/>
      <c r="Z181" s="110"/>
      <c r="AA181" s="110"/>
      <c r="AB181" s="110"/>
      <c r="AC181" s="110"/>
      <c r="AD181" s="110"/>
      <c r="AE181" s="110"/>
      <c r="AF181" s="110"/>
      <c r="AG181" s="110"/>
      <c r="AH181" s="110"/>
      <c r="AI181" s="110"/>
      <c r="AJ181" s="110"/>
      <c r="AK181" s="110"/>
      <c r="AL181" s="110"/>
      <c r="AM181" s="110"/>
      <c r="AN181" s="110"/>
      <c r="AO181" s="110"/>
      <c r="AP181" s="110"/>
      <c r="AQ181" s="110"/>
      <c r="AR181" s="110"/>
      <c r="AS181" s="110"/>
      <c r="AT181" s="110"/>
      <c r="AU181" s="110"/>
      <c r="AV181" s="113">
        <f t="shared" si="6"/>
        <v>0</v>
      </c>
      <c r="AW181" s="114">
        <f t="shared" si="7"/>
        <v>0</v>
      </c>
      <c r="AX181" s="115">
        <f t="shared" si="8"/>
        <v>2</v>
      </c>
    </row>
    <row r="182" spans="2:50">
      <c r="B182" s="116">
        <v>173</v>
      </c>
      <c r="C182" s="75">
        <f>Списки!F174</f>
        <v>0</v>
      </c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10"/>
      <c r="S182" s="110"/>
      <c r="T182" s="110"/>
      <c r="U182" s="110"/>
      <c r="V182" s="110"/>
      <c r="W182" s="110"/>
      <c r="X182" s="110"/>
      <c r="Y182" s="110"/>
      <c r="Z182" s="110"/>
      <c r="AA182" s="110"/>
      <c r="AB182" s="110"/>
      <c r="AC182" s="110"/>
      <c r="AD182" s="110"/>
      <c r="AE182" s="110"/>
      <c r="AF182" s="110"/>
      <c r="AG182" s="110"/>
      <c r="AH182" s="110"/>
      <c r="AI182" s="110"/>
      <c r="AJ182" s="110"/>
      <c r="AK182" s="110"/>
      <c r="AL182" s="110"/>
      <c r="AM182" s="110"/>
      <c r="AN182" s="110"/>
      <c r="AO182" s="110"/>
      <c r="AP182" s="110"/>
      <c r="AQ182" s="110"/>
      <c r="AR182" s="110"/>
      <c r="AS182" s="110"/>
      <c r="AT182" s="110"/>
      <c r="AU182" s="110"/>
      <c r="AV182" s="113">
        <f t="shared" si="6"/>
        <v>0</v>
      </c>
      <c r="AW182" s="114">
        <f t="shared" si="7"/>
        <v>0</v>
      </c>
      <c r="AX182" s="115">
        <f t="shared" si="8"/>
        <v>2</v>
      </c>
    </row>
    <row r="183" spans="2:50">
      <c r="B183" s="116">
        <v>174</v>
      </c>
      <c r="C183" s="75">
        <f>Списки!F175</f>
        <v>0</v>
      </c>
      <c r="D183" s="108"/>
      <c r="E183" s="108"/>
      <c r="F183" s="108"/>
      <c r="G183" s="108"/>
      <c r="H183" s="108"/>
      <c r="I183" s="108"/>
      <c r="J183" s="108"/>
      <c r="K183" s="108"/>
      <c r="L183" s="108"/>
      <c r="M183" s="108"/>
      <c r="N183" s="108"/>
      <c r="O183" s="108"/>
      <c r="P183" s="108"/>
      <c r="Q183" s="108"/>
      <c r="R183" s="110"/>
      <c r="S183" s="110"/>
      <c r="T183" s="110"/>
      <c r="U183" s="110"/>
      <c r="V183" s="110"/>
      <c r="W183" s="110"/>
      <c r="X183" s="110"/>
      <c r="Y183" s="110"/>
      <c r="Z183" s="110"/>
      <c r="AA183" s="110"/>
      <c r="AB183" s="110"/>
      <c r="AC183" s="110"/>
      <c r="AD183" s="110"/>
      <c r="AE183" s="110"/>
      <c r="AF183" s="110"/>
      <c r="AG183" s="110"/>
      <c r="AH183" s="110"/>
      <c r="AI183" s="110"/>
      <c r="AJ183" s="110"/>
      <c r="AK183" s="110"/>
      <c r="AL183" s="110"/>
      <c r="AM183" s="110"/>
      <c r="AN183" s="110"/>
      <c r="AO183" s="110"/>
      <c r="AP183" s="110"/>
      <c r="AQ183" s="110"/>
      <c r="AR183" s="110"/>
      <c r="AS183" s="110"/>
      <c r="AT183" s="110"/>
      <c r="AU183" s="110"/>
      <c r="AV183" s="113">
        <f t="shared" si="6"/>
        <v>0</v>
      </c>
      <c r="AW183" s="114">
        <f t="shared" si="7"/>
        <v>0</v>
      </c>
      <c r="AX183" s="115">
        <f t="shared" si="8"/>
        <v>2</v>
      </c>
    </row>
    <row r="184" spans="2:50">
      <c r="B184" s="116">
        <v>175</v>
      </c>
      <c r="C184" s="75">
        <f>Списки!F176</f>
        <v>0</v>
      </c>
      <c r="D184" s="108"/>
      <c r="E184" s="108"/>
      <c r="F184" s="108"/>
      <c r="G184" s="108"/>
      <c r="H184" s="108"/>
      <c r="I184" s="108"/>
      <c r="J184" s="108"/>
      <c r="K184" s="108"/>
      <c r="L184" s="108"/>
      <c r="M184" s="108"/>
      <c r="N184" s="108"/>
      <c r="O184" s="108"/>
      <c r="P184" s="108"/>
      <c r="Q184" s="108"/>
      <c r="R184" s="110"/>
      <c r="S184" s="110"/>
      <c r="T184" s="110"/>
      <c r="U184" s="110"/>
      <c r="V184" s="110"/>
      <c r="W184" s="110"/>
      <c r="X184" s="110"/>
      <c r="Y184" s="110"/>
      <c r="Z184" s="110"/>
      <c r="AA184" s="110"/>
      <c r="AB184" s="110"/>
      <c r="AC184" s="110"/>
      <c r="AD184" s="110"/>
      <c r="AE184" s="110"/>
      <c r="AF184" s="110"/>
      <c r="AG184" s="110"/>
      <c r="AH184" s="110"/>
      <c r="AI184" s="110"/>
      <c r="AJ184" s="110"/>
      <c r="AK184" s="110"/>
      <c r="AL184" s="110"/>
      <c r="AM184" s="110"/>
      <c r="AN184" s="110"/>
      <c r="AO184" s="110"/>
      <c r="AP184" s="110"/>
      <c r="AQ184" s="110"/>
      <c r="AR184" s="110"/>
      <c r="AS184" s="110"/>
      <c r="AT184" s="110"/>
      <c r="AU184" s="110"/>
      <c r="AV184" s="113">
        <f t="shared" si="6"/>
        <v>0</v>
      </c>
      <c r="AW184" s="114">
        <f t="shared" si="7"/>
        <v>0</v>
      </c>
      <c r="AX184" s="115">
        <f t="shared" si="8"/>
        <v>2</v>
      </c>
    </row>
    <row r="185" spans="2:50">
      <c r="B185" s="116">
        <v>176</v>
      </c>
      <c r="C185" s="75">
        <f>Списки!F177</f>
        <v>0</v>
      </c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10"/>
      <c r="S185" s="110"/>
      <c r="T185" s="110"/>
      <c r="U185" s="110"/>
      <c r="V185" s="110"/>
      <c r="W185" s="110"/>
      <c r="X185" s="110"/>
      <c r="Y185" s="110"/>
      <c r="Z185" s="110"/>
      <c r="AA185" s="110"/>
      <c r="AB185" s="110"/>
      <c r="AC185" s="110"/>
      <c r="AD185" s="110"/>
      <c r="AE185" s="110"/>
      <c r="AF185" s="110"/>
      <c r="AG185" s="110"/>
      <c r="AH185" s="110"/>
      <c r="AI185" s="110"/>
      <c r="AJ185" s="110"/>
      <c r="AK185" s="110"/>
      <c r="AL185" s="110"/>
      <c r="AM185" s="110"/>
      <c r="AN185" s="110"/>
      <c r="AO185" s="110"/>
      <c r="AP185" s="110"/>
      <c r="AQ185" s="110"/>
      <c r="AR185" s="110"/>
      <c r="AS185" s="110"/>
      <c r="AT185" s="110"/>
      <c r="AU185" s="110"/>
      <c r="AV185" s="113">
        <f t="shared" si="6"/>
        <v>0</v>
      </c>
      <c r="AW185" s="114">
        <f t="shared" si="7"/>
        <v>0</v>
      </c>
      <c r="AX185" s="115">
        <f t="shared" si="8"/>
        <v>2</v>
      </c>
    </row>
    <row r="186" spans="2:50">
      <c r="B186" s="116">
        <v>177</v>
      </c>
      <c r="C186" s="75">
        <f>Списки!F178</f>
        <v>0</v>
      </c>
      <c r="D186" s="108"/>
      <c r="E186" s="108"/>
      <c r="F186" s="108"/>
      <c r="G186" s="108"/>
      <c r="H186" s="108"/>
      <c r="I186" s="108"/>
      <c r="J186" s="108"/>
      <c r="K186" s="108"/>
      <c r="L186" s="108"/>
      <c r="M186" s="108"/>
      <c r="N186" s="108"/>
      <c r="O186" s="108"/>
      <c r="P186" s="108"/>
      <c r="Q186" s="108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10"/>
      <c r="AG186" s="110"/>
      <c r="AH186" s="110"/>
      <c r="AI186" s="110"/>
      <c r="AJ186" s="110"/>
      <c r="AK186" s="110"/>
      <c r="AL186" s="110"/>
      <c r="AM186" s="110"/>
      <c r="AN186" s="110"/>
      <c r="AO186" s="110"/>
      <c r="AP186" s="110"/>
      <c r="AQ186" s="110"/>
      <c r="AR186" s="110"/>
      <c r="AS186" s="110"/>
      <c r="AT186" s="110"/>
      <c r="AU186" s="110"/>
      <c r="AV186" s="113">
        <f t="shared" si="6"/>
        <v>0</v>
      </c>
      <c r="AW186" s="114">
        <f t="shared" si="7"/>
        <v>0</v>
      </c>
      <c r="AX186" s="115">
        <f t="shared" si="8"/>
        <v>2</v>
      </c>
    </row>
    <row r="187" spans="2:50">
      <c r="B187" s="116">
        <v>178</v>
      </c>
      <c r="C187" s="75">
        <f>Списки!F179</f>
        <v>0</v>
      </c>
      <c r="D187" s="108"/>
      <c r="E187" s="108"/>
      <c r="F187" s="108"/>
      <c r="G187" s="108"/>
      <c r="H187" s="108"/>
      <c r="I187" s="108"/>
      <c r="J187" s="108"/>
      <c r="K187" s="108"/>
      <c r="L187" s="108"/>
      <c r="M187" s="108"/>
      <c r="N187" s="108"/>
      <c r="O187" s="108"/>
      <c r="P187" s="108"/>
      <c r="Q187" s="108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  <c r="AJ187" s="110"/>
      <c r="AK187" s="110"/>
      <c r="AL187" s="110"/>
      <c r="AM187" s="110"/>
      <c r="AN187" s="110"/>
      <c r="AO187" s="110"/>
      <c r="AP187" s="110"/>
      <c r="AQ187" s="110"/>
      <c r="AR187" s="110"/>
      <c r="AS187" s="110"/>
      <c r="AT187" s="110"/>
      <c r="AU187" s="110"/>
      <c r="AV187" s="113">
        <f t="shared" si="6"/>
        <v>0</v>
      </c>
      <c r="AW187" s="114">
        <f t="shared" si="7"/>
        <v>0</v>
      </c>
      <c r="AX187" s="115">
        <f t="shared" si="8"/>
        <v>2</v>
      </c>
    </row>
    <row r="188" spans="2:50">
      <c r="B188" s="116">
        <v>179</v>
      </c>
      <c r="C188" s="75">
        <f>Списки!F180</f>
        <v>0</v>
      </c>
      <c r="D188" s="108"/>
      <c r="E188" s="108"/>
      <c r="F188" s="108"/>
      <c r="G188" s="108"/>
      <c r="H188" s="108"/>
      <c r="I188" s="108"/>
      <c r="J188" s="108"/>
      <c r="K188" s="108"/>
      <c r="L188" s="108"/>
      <c r="M188" s="108"/>
      <c r="N188" s="108"/>
      <c r="O188" s="108"/>
      <c r="P188" s="108"/>
      <c r="Q188" s="108"/>
      <c r="R188" s="110"/>
      <c r="S188" s="110"/>
      <c r="T188" s="110"/>
      <c r="U188" s="110"/>
      <c r="V188" s="110"/>
      <c r="W188" s="110"/>
      <c r="X188" s="110"/>
      <c r="Y188" s="110"/>
      <c r="Z188" s="110"/>
      <c r="AA188" s="110"/>
      <c r="AB188" s="110"/>
      <c r="AC188" s="110"/>
      <c r="AD188" s="110"/>
      <c r="AE188" s="110"/>
      <c r="AF188" s="110"/>
      <c r="AG188" s="110"/>
      <c r="AH188" s="110"/>
      <c r="AI188" s="110"/>
      <c r="AJ188" s="110"/>
      <c r="AK188" s="110"/>
      <c r="AL188" s="110"/>
      <c r="AM188" s="110"/>
      <c r="AN188" s="110"/>
      <c r="AO188" s="110"/>
      <c r="AP188" s="110"/>
      <c r="AQ188" s="110"/>
      <c r="AR188" s="110"/>
      <c r="AS188" s="110"/>
      <c r="AT188" s="110"/>
      <c r="AU188" s="110"/>
      <c r="AV188" s="113">
        <f t="shared" si="6"/>
        <v>0</v>
      </c>
      <c r="AW188" s="114">
        <f t="shared" si="7"/>
        <v>0</v>
      </c>
      <c r="AX188" s="115">
        <f t="shared" si="8"/>
        <v>2</v>
      </c>
    </row>
    <row r="189" spans="2:50">
      <c r="B189" s="116">
        <v>180</v>
      </c>
      <c r="C189" s="75">
        <f>Списки!F181</f>
        <v>0</v>
      </c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10"/>
      <c r="AG189" s="110"/>
      <c r="AH189" s="110"/>
      <c r="AI189" s="110"/>
      <c r="AJ189" s="110"/>
      <c r="AK189" s="110"/>
      <c r="AL189" s="110"/>
      <c r="AM189" s="110"/>
      <c r="AN189" s="110"/>
      <c r="AO189" s="110"/>
      <c r="AP189" s="110"/>
      <c r="AQ189" s="110"/>
      <c r="AR189" s="110"/>
      <c r="AS189" s="110"/>
      <c r="AT189" s="110"/>
      <c r="AU189" s="110"/>
      <c r="AV189" s="113">
        <f t="shared" si="6"/>
        <v>0</v>
      </c>
      <c r="AW189" s="114">
        <f t="shared" si="7"/>
        <v>0</v>
      </c>
      <c r="AX189" s="115">
        <f t="shared" si="8"/>
        <v>2</v>
      </c>
    </row>
    <row r="190" spans="2:50">
      <c r="B190" s="116">
        <v>181</v>
      </c>
      <c r="C190" s="75">
        <f>Списки!F182</f>
        <v>0</v>
      </c>
      <c r="D190" s="108"/>
      <c r="E190" s="108"/>
      <c r="F190" s="108"/>
      <c r="G190" s="108"/>
      <c r="H190" s="108"/>
      <c r="I190" s="108"/>
      <c r="J190" s="108"/>
      <c r="K190" s="108"/>
      <c r="L190" s="108"/>
      <c r="M190" s="108"/>
      <c r="N190" s="108"/>
      <c r="O190" s="108"/>
      <c r="P190" s="108"/>
      <c r="Q190" s="108"/>
      <c r="R190" s="110"/>
      <c r="S190" s="110"/>
      <c r="T190" s="110"/>
      <c r="U190" s="110"/>
      <c r="V190" s="110"/>
      <c r="W190" s="110"/>
      <c r="X190" s="110"/>
      <c r="Y190" s="110"/>
      <c r="Z190" s="110"/>
      <c r="AA190" s="110"/>
      <c r="AB190" s="110"/>
      <c r="AC190" s="110"/>
      <c r="AD190" s="110"/>
      <c r="AE190" s="110"/>
      <c r="AF190" s="110"/>
      <c r="AG190" s="110"/>
      <c r="AH190" s="110"/>
      <c r="AI190" s="110"/>
      <c r="AJ190" s="110"/>
      <c r="AK190" s="110"/>
      <c r="AL190" s="110"/>
      <c r="AM190" s="110"/>
      <c r="AN190" s="110"/>
      <c r="AO190" s="110"/>
      <c r="AP190" s="110"/>
      <c r="AQ190" s="110"/>
      <c r="AR190" s="110"/>
      <c r="AS190" s="110"/>
      <c r="AT190" s="110"/>
      <c r="AU190" s="110"/>
      <c r="AV190" s="113">
        <f t="shared" si="6"/>
        <v>0</v>
      </c>
      <c r="AW190" s="114">
        <f t="shared" si="7"/>
        <v>0</v>
      </c>
      <c r="AX190" s="115">
        <f t="shared" si="8"/>
        <v>2</v>
      </c>
    </row>
    <row r="191" spans="2:50">
      <c r="B191" s="116">
        <v>182</v>
      </c>
      <c r="C191" s="75">
        <f>Списки!F183</f>
        <v>0</v>
      </c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10"/>
      <c r="S191" s="110"/>
      <c r="T191" s="110"/>
      <c r="U191" s="110"/>
      <c r="V191" s="110"/>
      <c r="W191" s="110"/>
      <c r="X191" s="110"/>
      <c r="Y191" s="110"/>
      <c r="Z191" s="110"/>
      <c r="AA191" s="110"/>
      <c r="AB191" s="110"/>
      <c r="AC191" s="110"/>
      <c r="AD191" s="110"/>
      <c r="AE191" s="110"/>
      <c r="AF191" s="110"/>
      <c r="AG191" s="110"/>
      <c r="AH191" s="110"/>
      <c r="AI191" s="110"/>
      <c r="AJ191" s="110"/>
      <c r="AK191" s="110"/>
      <c r="AL191" s="110"/>
      <c r="AM191" s="110"/>
      <c r="AN191" s="110"/>
      <c r="AO191" s="110"/>
      <c r="AP191" s="110"/>
      <c r="AQ191" s="110"/>
      <c r="AR191" s="110"/>
      <c r="AS191" s="110"/>
      <c r="AT191" s="110"/>
      <c r="AU191" s="110"/>
      <c r="AV191" s="113">
        <f t="shared" si="6"/>
        <v>0</v>
      </c>
      <c r="AW191" s="114">
        <f t="shared" si="7"/>
        <v>0</v>
      </c>
      <c r="AX191" s="115">
        <f t="shared" si="8"/>
        <v>2</v>
      </c>
    </row>
    <row r="192" spans="2:50">
      <c r="B192" s="116">
        <v>183</v>
      </c>
      <c r="C192" s="75">
        <f>Списки!F184</f>
        <v>0</v>
      </c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10"/>
      <c r="S192" s="110"/>
      <c r="T192" s="110"/>
      <c r="U192" s="110"/>
      <c r="V192" s="110"/>
      <c r="W192" s="110"/>
      <c r="X192" s="110"/>
      <c r="Y192" s="110"/>
      <c r="Z192" s="110"/>
      <c r="AA192" s="110"/>
      <c r="AB192" s="110"/>
      <c r="AC192" s="110"/>
      <c r="AD192" s="110"/>
      <c r="AE192" s="110"/>
      <c r="AF192" s="110"/>
      <c r="AG192" s="110"/>
      <c r="AH192" s="110"/>
      <c r="AI192" s="110"/>
      <c r="AJ192" s="110"/>
      <c r="AK192" s="110"/>
      <c r="AL192" s="110"/>
      <c r="AM192" s="110"/>
      <c r="AN192" s="110"/>
      <c r="AO192" s="110"/>
      <c r="AP192" s="110"/>
      <c r="AQ192" s="110"/>
      <c r="AR192" s="110"/>
      <c r="AS192" s="110"/>
      <c r="AT192" s="110"/>
      <c r="AU192" s="110"/>
      <c r="AV192" s="113">
        <f t="shared" si="6"/>
        <v>0</v>
      </c>
      <c r="AW192" s="114">
        <f t="shared" si="7"/>
        <v>0</v>
      </c>
      <c r="AX192" s="115">
        <f t="shared" si="8"/>
        <v>2</v>
      </c>
    </row>
    <row r="193" spans="2:50">
      <c r="B193" s="116">
        <v>184</v>
      </c>
      <c r="C193" s="75">
        <f>Списки!F185</f>
        <v>0</v>
      </c>
      <c r="D193" s="108"/>
      <c r="E193" s="108"/>
      <c r="F193" s="108"/>
      <c r="G193" s="108"/>
      <c r="H193" s="108"/>
      <c r="I193" s="108"/>
      <c r="J193" s="108"/>
      <c r="K193" s="108"/>
      <c r="L193" s="108"/>
      <c r="M193" s="108"/>
      <c r="N193" s="108"/>
      <c r="O193" s="108"/>
      <c r="P193" s="108"/>
      <c r="Q193" s="108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10"/>
      <c r="AG193" s="110"/>
      <c r="AH193" s="110"/>
      <c r="AI193" s="110"/>
      <c r="AJ193" s="110"/>
      <c r="AK193" s="110"/>
      <c r="AL193" s="110"/>
      <c r="AM193" s="110"/>
      <c r="AN193" s="110"/>
      <c r="AO193" s="110"/>
      <c r="AP193" s="110"/>
      <c r="AQ193" s="110"/>
      <c r="AR193" s="110"/>
      <c r="AS193" s="110"/>
      <c r="AT193" s="110"/>
      <c r="AU193" s="110"/>
      <c r="AV193" s="113">
        <f t="shared" si="6"/>
        <v>0</v>
      </c>
      <c r="AW193" s="114">
        <f t="shared" si="7"/>
        <v>0</v>
      </c>
      <c r="AX193" s="115">
        <f t="shared" si="8"/>
        <v>2</v>
      </c>
    </row>
    <row r="194" spans="2:50">
      <c r="B194" s="116">
        <v>185</v>
      </c>
      <c r="C194" s="75">
        <f>Списки!F186</f>
        <v>0</v>
      </c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8"/>
      <c r="O194" s="108"/>
      <c r="P194" s="108"/>
      <c r="Q194" s="108"/>
      <c r="R194" s="110"/>
      <c r="S194" s="110"/>
      <c r="T194" s="110"/>
      <c r="U194" s="110"/>
      <c r="V194" s="110"/>
      <c r="W194" s="110"/>
      <c r="X194" s="110"/>
      <c r="Y194" s="110"/>
      <c r="Z194" s="110"/>
      <c r="AA194" s="110"/>
      <c r="AB194" s="110"/>
      <c r="AC194" s="110"/>
      <c r="AD194" s="110"/>
      <c r="AE194" s="110"/>
      <c r="AF194" s="110"/>
      <c r="AG194" s="110"/>
      <c r="AH194" s="110"/>
      <c r="AI194" s="110"/>
      <c r="AJ194" s="110"/>
      <c r="AK194" s="110"/>
      <c r="AL194" s="110"/>
      <c r="AM194" s="110"/>
      <c r="AN194" s="110"/>
      <c r="AO194" s="110"/>
      <c r="AP194" s="110"/>
      <c r="AQ194" s="110"/>
      <c r="AR194" s="110"/>
      <c r="AS194" s="110"/>
      <c r="AT194" s="110"/>
      <c r="AU194" s="110"/>
      <c r="AV194" s="113">
        <f t="shared" si="6"/>
        <v>0</v>
      </c>
      <c r="AW194" s="114">
        <f t="shared" si="7"/>
        <v>0</v>
      </c>
      <c r="AX194" s="115">
        <f t="shared" si="8"/>
        <v>2</v>
      </c>
    </row>
    <row r="195" spans="2:50">
      <c r="B195" s="116">
        <v>186</v>
      </c>
      <c r="C195" s="75">
        <f>Списки!F187</f>
        <v>0</v>
      </c>
      <c r="D195" s="108"/>
      <c r="E195" s="108"/>
      <c r="F195" s="108"/>
      <c r="G195" s="108"/>
      <c r="H195" s="108"/>
      <c r="I195" s="108"/>
      <c r="J195" s="108"/>
      <c r="K195" s="108"/>
      <c r="L195" s="108"/>
      <c r="M195" s="108"/>
      <c r="N195" s="108"/>
      <c r="O195" s="108"/>
      <c r="P195" s="108"/>
      <c r="Q195" s="108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  <c r="AJ195" s="110"/>
      <c r="AK195" s="110"/>
      <c r="AL195" s="110"/>
      <c r="AM195" s="110"/>
      <c r="AN195" s="110"/>
      <c r="AO195" s="110"/>
      <c r="AP195" s="110"/>
      <c r="AQ195" s="110"/>
      <c r="AR195" s="110"/>
      <c r="AS195" s="110"/>
      <c r="AT195" s="110"/>
      <c r="AU195" s="110"/>
      <c r="AV195" s="113">
        <f t="shared" si="6"/>
        <v>0</v>
      </c>
      <c r="AW195" s="114">
        <f t="shared" si="7"/>
        <v>0</v>
      </c>
      <c r="AX195" s="115">
        <f t="shared" si="8"/>
        <v>2</v>
      </c>
    </row>
    <row r="196" spans="2:50">
      <c r="B196" s="116">
        <v>187</v>
      </c>
      <c r="C196" s="75">
        <f>Списки!F188</f>
        <v>0</v>
      </c>
      <c r="D196" s="108"/>
      <c r="E196" s="108"/>
      <c r="F196" s="108"/>
      <c r="G196" s="108"/>
      <c r="H196" s="108"/>
      <c r="I196" s="108"/>
      <c r="J196" s="108"/>
      <c r="K196" s="108"/>
      <c r="L196" s="108"/>
      <c r="M196" s="108"/>
      <c r="N196" s="108"/>
      <c r="O196" s="108"/>
      <c r="P196" s="108"/>
      <c r="Q196" s="108"/>
      <c r="R196" s="110"/>
      <c r="S196" s="110"/>
      <c r="T196" s="110"/>
      <c r="U196" s="110"/>
      <c r="V196" s="110"/>
      <c r="W196" s="110"/>
      <c r="X196" s="110"/>
      <c r="Y196" s="110"/>
      <c r="Z196" s="110"/>
      <c r="AA196" s="110"/>
      <c r="AB196" s="110"/>
      <c r="AC196" s="110"/>
      <c r="AD196" s="110"/>
      <c r="AE196" s="110"/>
      <c r="AF196" s="110"/>
      <c r="AG196" s="110"/>
      <c r="AH196" s="110"/>
      <c r="AI196" s="110"/>
      <c r="AJ196" s="110"/>
      <c r="AK196" s="110"/>
      <c r="AL196" s="110"/>
      <c r="AM196" s="110"/>
      <c r="AN196" s="110"/>
      <c r="AO196" s="110"/>
      <c r="AP196" s="110"/>
      <c r="AQ196" s="110"/>
      <c r="AR196" s="110"/>
      <c r="AS196" s="110"/>
      <c r="AT196" s="110"/>
      <c r="AU196" s="110"/>
      <c r="AV196" s="113">
        <f t="shared" si="6"/>
        <v>0</v>
      </c>
      <c r="AW196" s="114">
        <f t="shared" si="7"/>
        <v>0</v>
      </c>
      <c r="AX196" s="115">
        <f t="shared" si="8"/>
        <v>2</v>
      </c>
    </row>
    <row r="197" spans="2:50">
      <c r="B197" s="116">
        <v>188</v>
      </c>
      <c r="C197" s="75">
        <f>Списки!F189</f>
        <v>0</v>
      </c>
      <c r="D197" s="108"/>
      <c r="E197" s="108"/>
      <c r="F197" s="108"/>
      <c r="G197" s="108"/>
      <c r="H197" s="108"/>
      <c r="I197" s="108"/>
      <c r="J197" s="108"/>
      <c r="K197" s="108"/>
      <c r="L197" s="108"/>
      <c r="M197" s="108"/>
      <c r="N197" s="108"/>
      <c r="O197" s="108"/>
      <c r="P197" s="108"/>
      <c r="Q197" s="108"/>
      <c r="R197" s="110"/>
      <c r="S197" s="110"/>
      <c r="T197" s="110"/>
      <c r="U197" s="110"/>
      <c r="V197" s="110"/>
      <c r="W197" s="110"/>
      <c r="X197" s="110"/>
      <c r="Y197" s="110"/>
      <c r="Z197" s="110"/>
      <c r="AA197" s="110"/>
      <c r="AB197" s="110"/>
      <c r="AC197" s="110"/>
      <c r="AD197" s="110"/>
      <c r="AE197" s="110"/>
      <c r="AF197" s="110"/>
      <c r="AG197" s="110"/>
      <c r="AH197" s="110"/>
      <c r="AI197" s="110"/>
      <c r="AJ197" s="110"/>
      <c r="AK197" s="110"/>
      <c r="AL197" s="110"/>
      <c r="AM197" s="110"/>
      <c r="AN197" s="110"/>
      <c r="AO197" s="110"/>
      <c r="AP197" s="110"/>
      <c r="AQ197" s="110"/>
      <c r="AR197" s="110"/>
      <c r="AS197" s="110"/>
      <c r="AT197" s="110"/>
      <c r="AU197" s="110"/>
      <c r="AV197" s="113">
        <f t="shared" si="6"/>
        <v>0</v>
      </c>
      <c r="AW197" s="114">
        <f t="shared" si="7"/>
        <v>0</v>
      </c>
      <c r="AX197" s="115">
        <f t="shared" si="8"/>
        <v>2</v>
      </c>
    </row>
    <row r="198" spans="2:50">
      <c r="B198" s="116">
        <v>189</v>
      </c>
      <c r="C198" s="75">
        <f>Списки!F190</f>
        <v>0</v>
      </c>
      <c r="D198" s="108"/>
      <c r="E198" s="108"/>
      <c r="F198" s="108"/>
      <c r="G198" s="108"/>
      <c r="H198" s="108"/>
      <c r="I198" s="108"/>
      <c r="J198" s="108"/>
      <c r="K198" s="108"/>
      <c r="L198" s="108"/>
      <c r="M198" s="108"/>
      <c r="N198" s="108"/>
      <c r="O198" s="108"/>
      <c r="P198" s="108"/>
      <c r="Q198" s="108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10"/>
      <c r="AG198" s="110"/>
      <c r="AH198" s="110"/>
      <c r="AI198" s="110"/>
      <c r="AJ198" s="110"/>
      <c r="AK198" s="110"/>
      <c r="AL198" s="110"/>
      <c r="AM198" s="110"/>
      <c r="AN198" s="110"/>
      <c r="AO198" s="110"/>
      <c r="AP198" s="110"/>
      <c r="AQ198" s="110"/>
      <c r="AR198" s="110"/>
      <c r="AS198" s="110"/>
      <c r="AT198" s="110"/>
      <c r="AU198" s="110"/>
      <c r="AV198" s="113">
        <f t="shared" si="6"/>
        <v>0</v>
      </c>
      <c r="AW198" s="114">
        <f t="shared" si="7"/>
        <v>0</v>
      </c>
      <c r="AX198" s="115">
        <f t="shared" si="8"/>
        <v>2</v>
      </c>
    </row>
    <row r="199" spans="2:50">
      <c r="B199" s="116">
        <v>190</v>
      </c>
      <c r="C199" s="75">
        <f>Списки!F191</f>
        <v>0</v>
      </c>
      <c r="D199" s="108"/>
      <c r="E199" s="108"/>
      <c r="F199" s="108"/>
      <c r="G199" s="108"/>
      <c r="H199" s="108"/>
      <c r="I199" s="108"/>
      <c r="J199" s="108"/>
      <c r="K199" s="108"/>
      <c r="L199" s="108"/>
      <c r="M199" s="108"/>
      <c r="N199" s="108"/>
      <c r="O199" s="108"/>
      <c r="P199" s="108"/>
      <c r="Q199" s="108"/>
      <c r="R199" s="110"/>
      <c r="S199" s="110"/>
      <c r="T199" s="110"/>
      <c r="U199" s="110"/>
      <c r="V199" s="110"/>
      <c r="W199" s="110"/>
      <c r="X199" s="110"/>
      <c r="Y199" s="110"/>
      <c r="Z199" s="110"/>
      <c r="AA199" s="110"/>
      <c r="AB199" s="110"/>
      <c r="AC199" s="110"/>
      <c r="AD199" s="110"/>
      <c r="AE199" s="110"/>
      <c r="AF199" s="110"/>
      <c r="AG199" s="110"/>
      <c r="AH199" s="110"/>
      <c r="AI199" s="110"/>
      <c r="AJ199" s="110"/>
      <c r="AK199" s="110"/>
      <c r="AL199" s="110"/>
      <c r="AM199" s="110"/>
      <c r="AN199" s="110"/>
      <c r="AO199" s="110"/>
      <c r="AP199" s="110"/>
      <c r="AQ199" s="110"/>
      <c r="AR199" s="110"/>
      <c r="AS199" s="110"/>
      <c r="AT199" s="110"/>
      <c r="AU199" s="110"/>
      <c r="AV199" s="113">
        <f t="shared" si="6"/>
        <v>0</v>
      </c>
      <c r="AW199" s="114">
        <f t="shared" si="7"/>
        <v>0</v>
      </c>
      <c r="AX199" s="115">
        <f t="shared" si="8"/>
        <v>2</v>
      </c>
    </row>
    <row r="200" spans="2:50">
      <c r="B200" s="116">
        <v>191</v>
      </c>
      <c r="C200" s="75">
        <f>Списки!F192</f>
        <v>0</v>
      </c>
      <c r="D200" s="108"/>
      <c r="E200" s="108"/>
      <c r="F200" s="108"/>
      <c r="G200" s="108"/>
      <c r="H200" s="108"/>
      <c r="I200" s="108"/>
      <c r="J200" s="108"/>
      <c r="K200" s="108"/>
      <c r="L200" s="108"/>
      <c r="M200" s="108"/>
      <c r="N200" s="108"/>
      <c r="O200" s="108"/>
      <c r="P200" s="108"/>
      <c r="Q200" s="108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  <c r="AJ200" s="110"/>
      <c r="AK200" s="110"/>
      <c r="AL200" s="110"/>
      <c r="AM200" s="110"/>
      <c r="AN200" s="110"/>
      <c r="AO200" s="110"/>
      <c r="AP200" s="110"/>
      <c r="AQ200" s="110"/>
      <c r="AR200" s="110"/>
      <c r="AS200" s="110"/>
      <c r="AT200" s="110"/>
      <c r="AU200" s="110"/>
      <c r="AV200" s="113">
        <f t="shared" si="6"/>
        <v>0</v>
      </c>
      <c r="AW200" s="114">
        <f t="shared" si="7"/>
        <v>0</v>
      </c>
      <c r="AX200" s="115">
        <f t="shared" si="8"/>
        <v>2</v>
      </c>
    </row>
    <row r="201" spans="2:50">
      <c r="B201" s="116">
        <v>192</v>
      </c>
      <c r="C201" s="75">
        <f>Списки!F193</f>
        <v>0</v>
      </c>
      <c r="D201" s="108"/>
      <c r="E201" s="108"/>
      <c r="F201" s="108"/>
      <c r="G201" s="108"/>
      <c r="H201" s="108"/>
      <c r="I201" s="108"/>
      <c r="J201" s="108"/>
      <c r="K201" s="108"/>
      <c r="L201" s="108"/>
      <c r="M201" s="108"/>
      <c r="N201" s="108"/>
      <c r="O201" s="108"/>
      <c r="P201" s="108"/>
      <c r="Q201" s="108"/>
      <c r="R201" s="110"/>
      <c r="S201" s="110"/>
      <c r="T201" s="110"/>
      <c r="U201" s="110"/>
      <c r="V201" s="110"/>
      <c r="W201" s="110"/>
      <c r="X201" s="110"/>
      <c r="Y201" s="110"/>
      <c r="Z201" s="110"/>
      <c r="AA201" s="110"/>
      <c r="AB201" s="110"/>
      <c r="AC201" s="110"/>
      <c r="AD201" s="110"/>
      <c r="AE201" s="110"/>
      <c r="AF201" s="110"/>
      <c r="AG201" s="110"/>
      <c r="AH201" s="110"/>
      <c r="AI201" s="110"/>
      <c r="AJ201" s="110"/>
      <c r="AK201" s="110"/>
      <c r="AL201" s="110"/>
      <c r="AM201" s="110"/>
      <c r="AN201" s="110"/>
      <c r="AO201" s="110"/>
      <c r="AP201" s="110"/>
      <c r="AQ201" s="110"/>
      <c r="AR201" s="110"/>
      <c r="AS201" s="110"/>
      <c r="AT201" s="110"/>
      <c r="AU201" s="110"/>
      <c r="AV201" s="113">
        <f t="shared" si="6"/>
        <v>0</v>
      </c>
      <c r="AW201" s="114">
        <f t="shared" si="7"/>
        <v>0</v>
      </c>
      <c r="AX201" s="115">
        <f t="shared" si="8"/>
        <v>2</v>
      </c>
    </row>
    <row r="202" spans="2:50">
      <c r="B202" s="116">
        <v>193</v>
      </c>
      <c r="C202" s="75">
        <f>Списки!F194</f>
        <v>0</v>
      </c>
      <c r="D202" s="108"/>
      <c r="E202" s="108"/>
      <c r="F202" s="108"/>
      <c r="G202" s="108"/>
      <c r="H202" s="108"/>
      <c r="I202" s="108"/>
      <c r="J202" s="108"/>
      <c r="K202" s="108"/>
      <c r="L202" s="108"/>
      <c r="M202" s="108"/>
      <c r="N202" s="108"/>
      <c r="O202" s="108"/>
      <c r="P202" s="108"/>
      <c r="Q202" s="108"/>
      <c r="R202" s="110"/>
      <c r="S202" s="110"/>
      <c r="T202" s="110"/>
      <c r="U202" s="110"/>
      <c r="V202" s="110"/>
      <c r="W202" s="110"/>
      <c r="X202" s="110"/>
      <c r="Y202" s="110"/>
      <c r="Z202" s="110"/>
      <c r="AA202" s="110"/>
      <c r="AB202" s="110"/>
      <c r="AC202" s="110"/>
      <c r="AD202" s="110"/>
      <c r="AE202" s="110"/>
      <c r="AF202" s="110"/>
      <c r="AG202" s="110"/>
      <c r="AH202" s="110"/>
      <c r="AI202" s="110"/>
      <c r="AJ202" s="110"/>
      <c r="AK202" s="110"/>
      <c r="AL202" s="110"/>
      <c r="AM202" s="110"/>
      <c r="AN202" s="110"/>
      <c r="AO202" s="110"/>
      <c r="AP202" s="110"/>
      <c r="AQ202" s="110"/>
      <c r="AR202" s="110"/>
      <c r="AS202" s="110"/>
      <c r="AT202" s="110"/>
      <c r="AU202" s="110"/>
      <c r="AV202" s="113">
        <f t="shared" si="6"/>
        <v>0</v>
      </c>
      <c r="AW202" s="114">
        <f t="shared" si="7"/>
        <v>0</v>
      </c>
      <c r="AX202" s="115">
        <f t="shared" si="8"/>
        <v>2</v>
      </c>
    </row>
    <row r="203" spans="2:50">
      <c r="B203" s="116">
        <v>194</v>
      </c>
      <c r="C203" s="75">
        <f>Списки!F195</f>
        <v>0</v>
      </c>
      <c r="D203" s="108"/>
      <c r="E203" s="108"/>
      <c r="F203" s="108"/>
      <c r="G203" s="108"/>
      <c r="H203" s="108"/>
      <c r="I203" s="108"/>
      <c r="J203" s="108"/>
      <c r="K203" s="108"/>
      <c r="L203" s="108"/>
      <c r="M203" s="108"/>
      <c r="N203" s="108"/>
      <c r="O203" s="108"/>
      <c r="P203" s="108"/>
      <c r="Q203" s="108"/>
      <c r="R203" s="110"/>
      <c r="S203" s="110"/>
      <c r="T203" s="110"/>
      <c r="U203" s="110"/>
      <c r="V203" s="110"/>
      <c r="W203" s="110"/>
      <c r="X203" s="110"/>
      <c r="Y203" s="110"/>
      <c r="Z203" s="110"/>
      <c r="AA203" s="110"/>
      <c r="AB203" s="110"/>
      <c r="AC203" s="110"/>
      <c r="AD203" s="110"/>
      <c r="AE203" s="110"/>
      <c r="AF203" s="110"/>
      <c r="AG203" s="110"/>
      <c r="AH203" s="110"/>
      <c r="AI203" s="110"/>
      <c r="AJ203" s="110"/>
      <c r="AK203" s="110"/>
      <c r="AL203" s="110"/>
      <c r="AM203" s="110"/>
      <c r="AN203" s="110"/>
      <c r="AO203" s="110"/>
      <c r="AP203" s="110"/>
      <c r="AQ203" s="110"/>
      <c r="AR203" s="110"/>
      <c r="AS203" s="110"/>
      <c r="AT203" s="110"/>
      <c r="AU203" s="110"/>
      <c r="AV203" s="113">
        <f t="shared" ref="AV203:AV266" si="9">SUM(D203:AU203)</f>
        <v>0</v>
      </c>
      <c r="AW203" s="114">
        <f t="shared" ref="AW203:AW266" si="10">20*AV203/75</f>
        <v>0</v>
      </c>
      <c r="AX203" s="115">
        <f t="shared" ref="AX203:AX266" si="11">RANK(AW203,$AW$10:$AW$359)</f>
        <v>2</v>
      </c>
    </row>
    <row r="204" spans="2:50">
      <c r="B204" s="116">
        <v>195</v>
      </c>
      <c r="C204" s="75">
        <f>Списки!F196</f>
        <v>0</v>
      </c>
      <c r="D204" s="108"/>
      <c r="E204" s="108"/>
      <c r="F204" s="108"/>
      <c r="G204" s="108"/>
      <c r="H204" s="108"/>
      <c r="I204" s="108"/>
      <c r="J204" s="108"/>
      <c r="K204" s="108"/>
      <c r="L204" s="108"/>
      <c r="M204" s="108"/>
      <c r="N204" s="108"/>
      <c r="O204" s="108"/>
      <c r="P204" s="108"/>
      <c r="Q204" s="108"/>
      <c r="R204" s="110"/>
      <c r="S204" s="110"/>
      <c r="T204" s="110"/>
      <c r="U204" s="110"/>
      <c r="V204" s="110"/>
      <c r="W204" s="110"/>
      <c r="X204" s="110"/>
      <c r="Y204" s="110"/>
      <c r="Z204" s="110"/>
      <c r="AA204" s="110"/>
      <c r="AB204" s="110"/>
      <c r="AC204" s="110"/>
      <c r="AD204" s="110"/>
      <c r="AE204" s="110"/>
      <c r="AF204" s="110"/>
      <c r="AG204" s="110"/>
      <c r="AH204" s="110"/>
      <c r="AI204" s="110"/>
      <c r="AJ204" s="110"/>
      <c r="AK204" s="110"/>
      <c r="AL204" s="110"/>
      <c r="AM204" s="110"/>
      <c r="AN204" s="110"/>
      <c r="AO204" s="110"/>
      <c r="AP204" s="110"/>
      <c r="AQ204" s="110"/>
      <c r="AR204" s="110"/>
      <c r="AS204" s="110"/>
      <c r="AT204" s="110"/>
      <c r="AU204" s="110"/>
      <c r="AV204" s="113">
        <f t="shared" si="9"/>
        <v>0</v>
      </c>
      <c r="AW204" s="114">
        <f t="shared" si="10"/>
        <v>0</v>
      </c>
      <c r="AX204" s="115">
        <f t="shared" si="11"/>
        <v>2</v>
      </c>
    </row>
    <row r="205" spans="2:50">
      <c r="B205" s="116">
        <v>196</v>
      </c>
      <c r="C205" s="75">
        <f>Списки!F197</f>
        <v>0</v>
      </c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10"/>
      <c r="S205" s="110"/>
      <c r="T205" s="110"/>
      <c r="U205" s="110"/>
      <c r="V205" s="110"/>
      <c r="W205" s="110"/>
      <c r="X205" s="110"/>
      <c r="Y205" s="110"/>
      <c r="Z205" s="110"/>
      <c r="AA205" s="110"/>
      <c r="AB205" s="110"/>
      <c r="AC205" s="110"/>
      <c r="AD205" s="110"/>
      <c r="AE205" s="110"/>
      <c r="AF205" s="110"/>
      <c r="AG205" s="110"/>
      <c r="AH205" s="110"/>
      <c r="AI205" s="110"/>
      <c r="AJ205" s="110"/>
      <c r="AK205" s="110"/>
      <c r="AL205" s="110"/>
      <c r="AM205" s="110"/>
      <c r="AN205" s="110"/>
      <c r="AO205" s="110"/>
      <c r="AP205" s="110"/>
      <c r="AQ205" s="110"/>
      <c r="AR205" s="110"/>
      <c r="AS205" s="110"/>
      <c r="AT205" s="110"/>
      <c r="AU205" s="110"/>
      <c r="AV205" s="113">
        <f t="shared" si="9"/>
        <v>0</v>
      </c>
      <c r="AW205" s="114">
        <f t="shared" si="10"/>
        <v>0</v>
      </c>
      <c r="AX205" s="115">
        <f t="shared" si="11"/>
        <v>2</v>
      </c>
    </row>
    <row r="206" spans="2:50">
      <c r="B206" s="116">
        <v>197</v>
      </c>
      <c r="C206" s="75">
        <f>Списки!F198</f>
        <v>0</v>
      </c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10"/>
      <c r="S206" s="110"/>
      <c r="T206" s="110"/>
      <c r="U206" s="110"/>
      <c r="V206" s="110"/>
      <c r="W206" s="110"/>
      <c r="X206" s="110"/>
      <c r="Y206" s="110"/>
      <c r="Z206" s="110"/>
      <c r="AA206" s="110"/>
      <c r="AB206" s="110"/>
      <c r="AC206" s="110"/>
      <c r="AD206" s="110"/>
      <c r="AE206" s="110"/>
      <c r="AF206" s="110"/>
      <c r="AG206" s="110"/>
      <c r="AH206" s="110"/>
      <c r="AI206" s="110"/>
      <c r="AJ206" s="110"/>
      <c r="AK206" s="110"/>
      <c r="AL206" s="110"/>
      <c r="AM206" s="110"/>
      <c r="AN206" s="110"/>
      <c r="AO206" s="110"/>
      <c r="AP206" s="110"/>
      <c r="AQ206" s="110"/>
      <c r="AR206" s="110"/>
      <c r="AS206" s="110"/>
      <c r="AT206" s="110"/>
      <c r="AU206" s="110"/>
      <c r="AV206" s="113">
        <f t="shared" si="9"/>
        <v>0</v>
      </c>
      <c r="AW206" s="114">
        <f t="shared" si="10"/>
        <v>0</v>
      </c>
      <c r="AX206" s="115">
        <f t="shared" si="11"/>
        <v>2</v>
      </c>
    </row>
    <row r="207" spans="2:50">
      <c r="B207" s="116">
        <v>198</v>
      </c>
      <c r="C207" s="75">
        <f>Списки!F199</f>
        <v>0</v>
      </c>
      <c r="D207" s="108"/>
      <c r="E207" s="108"/>
      <c r="F207" s="108"/>
      <c r="G207" s="108"/>
      <c r="H207" s="108"/>
      <c r="I207" s="108"/>
      <c r="J207" s="108"/>
      <c r="K207" s="108"/>
      <c r="L207" s="108"/>
      <c r="M207" s="108"/>
      <c r="N207" s="108"/>
      <c r="O207" s="108"/>
      <c r="P207" s="108"/>
      <c r="Q207" s="108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  <c r="AJ207" s="110"/>
      <c r="AK207" s="110"/>
      <c r="AL207" s="110"/>
      <c r="AM207" s="110"/>
      <c r="AN207" s="110"/>
      <c r="AO207" s="110"/>
      <c r="AP207" s="110"/>
      <c r="AQ207" s="110"/>
      <c r="AR207" s="110"/>
      <c r="AS207" s="110"/>
      <c r="AT207" s="110"/>
      <c r="AU207" s="110"/>
      <c r="AV207" s="113">
        <f t="shared" si="9"/>
        <v>0</v>
      </c>
      <c r="AW207" s="114">
        <f t="shared" si="10"/>
        <v>0</v>
      </c>
      <c r="AX207" s="115">
        <f t="shared" si="11"/>
        <v>2</v>
      </c>
    </row>
    <row r="208" spans="2:50">
      <c r="B208" s="116">
        <v>199</v>
      </c>
      <c r="C208" s="75">
        <f>Списки!F200</f>
        <v>0</v>
      </c>
      <c r="D208" s="108"/>
      <c r="E208" s="108"/>
      <c r="F208" s="108"/>
      <c r="G208" s="108"/>
      <c r="H208" s="108"/>
      <c r="I208" s="108"/>
      <c r="J208" s="108"/>
      <c r="K208" s="108"/>
      <c r="L208" s="108"/>
      <c r="M208" s="108"/>
      <c r="N208" s="108"/>
      <c r="O208" s="108"/>
      <c r="P208" s="108"/>
      <c r="Q208" s="108"/>
      <c r="R208" s="110"/>
      <c r="S208" s="110"/>
      <c r="T208" s="110"/>
      <c r="U208" s="110"/>
      <c r="V208" s="110"/>
      <c r="W208" s="110"/>
      <c r="X208" s="110"/>
      <c r="Y208" s="110"/>
      <c r="Z208" s="110"/>
      <c r="AA208" s="110"/>
      <c r="AB208" s="110"/>
      <c r="AC208" s="110"/>
      <c r="AD208" s="110"/>
      <c r="AE208" s="110"/>
      <c r="AF208" s="110"/>
      <c r="AG208" s="110"/>
      <c r="AH208" s="110"/>
      <c r="AI208" s="110"/>
      <c r="AJ208" s="110"/>
      <c r="AK208" s="110"/>
      <c r="AL208" s="110"/>
      <c r="AM208" s="110"/>
      <c r="AN208" s="110"/>
      <c r="AO208" s="110"/>
      <c r="AP208" s="110"/>
      <c r="AQ208" s="110"/>
      <c r="AR208" s="110"/>
      <c r="AS208" s="110"/>
      <c r="AT208" s="110"/>
      <c r="AU208" s="110"/>
      <c r="AV208" s="113">
        <f t="shared" si="9"/>
        <v>0</v>
      </c>
      <c r="AW208" s="114">
        <f t="shared" si="10"/>
        <v>0</v>
      </c>
      <c r="AX208" s="115">
        <f t="shared" si="11"/>
        <v>2</v>
      </c>
    </row>
    <row r="209" spans="2:50">
      <c r="B209" s="116">
        <v>200</v>
      </c>
      <c r="C209" s="75">
        <f>Списки!F201</f>
        <v>0</v>
      </c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10"/>
      <c r="S209" s="110"/>
      <c r="T209" s="110"/>
      <c r="U209" s="110"/>
      <c r="V209" s="110"/>
      <c r="W209" s="110"/>
      <c r="X209" s="110"/>
      <c r="Y209" s="110"/>
      <c r="Z209" s="110"/>
      <c r="AA209" s="110"/>
      <c r="AB209" s="110"/>
      <c r="AC209" s="110"/>
      <c r="AD209" s="110"/>
      <c r="AE209" s="110"/>
      <c r="AF209" s="110"/>
      <c r="AG209" s="110"/>
      <c r="AH209" s="110"/>
      <c r="AI209" s="110"/>
      <c r="AJ209" s="110"/>
      <c r="AK209" s="110"/>
      <c r="AL209" s="110"/>
      <c r="AM209" s="110"/>
      <c r="AN209" s="110"/>
      <c r="AO209" s="110"/>
      <c r="AP209" s="110"/>
      <c r="AQ209" s="110"/>
      <c r="AR209" s="110"/>
      <c r="AS209" s="110"/>
      <c r="AT209" s="110"/>
      <c r="AU209" s="110"/>
      <c r="AV209" s="113">
        <f t="shared" si="9"/>
        <v>0</v>
      </c>
      <c r="AW209" s="114">
        <f t="shared" si="10"/>
        <v>0</v>
      </c>
      <c r="AX209" s="115">
        <f t="shared" si="11"/>
        <v>2</v>
      </c>
    </row>
    <row r="210" spans="2:50">
      <c r="B210" s="116">
        <v>201</v>
      </c>
      <c r="C210" s="75">
        <f>Списки!F202</f>
        <v>0</v>
      </c>
      <c r="D210" s="108"/>
      <c r="E210" s="108"/>
      <c r="F210" s="108"/>
      <c r="G210" s="108"/>
      <c r="H210" s="108"/>
      <c r="I210" s="108"/>
      <c r="J210" s="108"/>
      <c r="K210" s="108"/>
      <c r="L210" s="108"/>
      <c r="M210" s="108"/>
      <c r="N210" s="108"/>
      <c r="O210" s="108"/>
      <c r="P210" s="108"/>
      <c r="Q210" s="108"/>
      <c r="R210" s="110"/>
      <c r="S210" s="110"/>
      <c r="T210" s="110"/>
      <c r="U210" s="110"/>
      <c r="V210" s="110"/>
      <c r="W210" s="110"/>
      <c r="X210" s="110"/>
      <c r="Y210" s="110"/>
      <c r="Z210" s="110"/>
      <c r="AA210" s="110"/>
      <c r="AB210" s="110"/>
      <c r="AC210" s="110"/>
      <c r="AD210" s="110"/>
      <c r="AE210" s="110"/>
      <c r="AF210" s="110"/>
      <c r="AG210" s="110"/>
      <c r="AH210" s="110"/>
      <c r="AI210" s="110"/>
      <c r="AJ210" s="110"/>
      <c r="AK210" s="110"/>
      <c r="AL210" s="110"/>
      <c r="AM210" s="110"/>
      <c r="AN210" s="110"/>
      <c r="AO210" s="110"/>
      <c r="AP210" s="110"/>
      <c r="AQ210" s="110"/>
      <c r="AR210" s="110"/>
      <c r="AS210" s="110"/>
      <c r="AT210" s="110"/>
      <c r="AU210" s="110"/>
      <c r="AV210" s="113">
        <f t="shared" si="9"/>
        <v>0</v>
      </c>
      <c r="AW210" s="114">
        <f t="shared" si="10"/>
        <v>0</v>
      </c>
      <c r="AX210" s="115">
        <f t="shared" si="11"/>
        <v>2</v>
      </c>
    </row>
    <row r="211" spans="2:50">
      <c r="B211" s="116">
        <v>202</v>
      </c>
      <c r="C211" s="75">
        <f>Списки!F203</f>
        <v>0</v>
      </c>
      <c r="D211" s="108"/>
      <c r="E211" s="108"/>
      <c r="F211" s="108"/>
      <c r="G211" s="108"/>
      <c r="H211" s="108"/>
      <c r="I211" s="108"/>
      <c r="J211" s="108"/>
      <c r="K211" s="108"/>
      <c r="L211" s="108"/>
      <c r="M211" s="108"/>
      <c r="N211" s="108"/>
      <c r="O211" s="108"/>
      <c r="P211" s="108"/>
      <c r="Q211" s="108"/>
      <c r="R211" s="110"/>
      <c r="S211" s="110"/>
      <c r="T211" s="110"/>
      <c r="U211" s="110"/>
      <c r="V211" s="110"/>
      <c r="W211" s="110"/>
      <c r="X211" s="110"/>
      <c r="Y211" s="110"/>
      <c r="Z211" s="110"/>
      <c r="AA211" s="110"/>
      <c r="AB211" s="110"/>
      <c r="AC211" s="110"/>
      <c r="AD211" s="110"/>
      <c r="AE211" s="110"/>
      <c r="AF211" s="110"/>
      <c r="AG211" s="110"/>
      <c r="AH211" s="110"/>
      <c r="AI211" s="110"/>
      <c r="AJ211" s="110"/>
      <c r="AK211" s="110"/>
      <c r="AL211" s="110"/>
      <c r="AM211" s="110"/>
      <c r="AN211" s="110"/>
      <c r="AO211" s="110"/>
      <c r="AP211" s="110"/>
      <c r="AQ211" s="110"/>
      <c r="AR211" s="110"/>
      <c r="AS211" s="110"/>
      <c r="AT211" s="110"/>
      <c r="AU211" s="110"/>
      <c r="AV211" s="113">
        <f t="shared" si="9"/>
        <v>0</v>
      </c>
      <c r="AW211" s="114">
        <f t="shared" si="10"/>
        <v>0</v>
      </c>
      <c r="AX211" s="115">
        <f t="shared" si="11"/>
        <v>2</v>
      </c>
    </row>
    <row r="212" spans="2:50">
      <c r="B212" s="116">
        <v>203</v>
      </c>
      <c r="C212" s="75">
        <f>Списки!F204</f>
        <v>0</v>
      </c>
      <c r="D212" s="108"/>
      <c r="E212" s="108"/>
      <c r="F212" s="108"/>
      <c r="G212" s="108"/>
      <c r="H212" s="108"/>
      <c r="I212" s="108"/>
      <c r="J212" s="108"/>
      <c r="K212" s="108"/>
      <c r="L212" s="108"/>
      <c r="M212" s="108"/>
      <c r="N212" s="108"/>
      <c r="O212" s="108"/>
      <c r="P212" s="108"/>
      <c r="Q212" s="108"/>
      <c r="R212" s="110"/>
      <c r="S212" s="110"/>
      <c r="T212" s="110"/>
      <c r="U212" s="110"/>
      <c r="V212" s="110"/>
      <c r="W212" s="110"/>
      <c r="X212" s="110"/>
      <c r="Y212" s="110"/>
      <c r="Z212" s="110"/>
      <c r="AA212" s="110"/>
      <c r="AB212" s="110"/>
      <c r="AC212" s="110"/>
      <c r="AD212" s="110"/>
      <c r="AE212" s="110"/>
      <c r="AF212" s="110"/>
      <c r="AG212" s="110"/>
      <c r="AH212" s="110"/>
      <c r="AI212" s="110"/>
      <c r="AJ212" s="110"/>
      <c r="AK212" s="110"/>
      <c r="AL212" s="110"/>
      <c r="AM212" s="110"/>
      <c r="AN212" s="110"/>
      <c r="AO212" s="110"/>
      <c r="AP212" s="110"/>
      <c r="AQ212" s="110"/>
      <c r="AR212" s="110"/>
      <c r="AS212" s="110"/>
      <c r="AT212" s="110"/>
      <c r="AU212" s="110"/>
      <c r="AV212" s="113">
        <f t="shared" si="9"/>
        <v>0</v>
      </c>
      <c r="AW212" s="114">
        <f t="shared" si="10"/>
        <v>0</v>
      </c>
      <c r="AX212" s="115">
        <f t="shared" si="11"/>
        <v>2</v>
      </c>
    </row>
    <row r="213" spans="2:50">
      <c r="B213" s="116">
        <v>204</v>
      </c>
      <c r="C213" s="75">
        <f>Списки!F205</f>
        <v>0</v>
      </c>
      <c r="D213" s="108"/>
      <c r="E213" s="108"/>
      <c r="F213" s="108"/>
      <c r="G213" s="108"/>
      <c r="H213" s="108"/>
      <c r="I213" s="108"/>
      <c r="J213" s="108"/>
      <c r="K213" s="108"/>
      <c r="L213" s="108"/>
      <c r="M213" s="108"/>
      <c r="N213" s="108"/>
      <c r="O213" s="108"/>
      <c r="P213" s="108"/>
      <c r="Q213" s="108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3">
        <f t="shared" si="9"/>
        <v>0</v>
      </c>
      <c r="AW213" s="114">
        <f t="shared" si="10"/>
        <v>0</v>
      </c>
      <c r="AX213" s="115">
        <f t="shared" si="11"/>
        <v>2</v>
      </c>
    </row>
    <row r="214" spans="2:50">
      <c r="B214" s="116">
        <v>205</v>
      </c>
      <c r="C214" s="75">
        <f>Списки!F206</f>
        <v>0</v>
      </c>
      <c r="D214" s="108"/>
      <c r="E214" s="108"/>
      <c r="F214" s="108"/>
      <c r="G214" s="108"/>
      <c r="H214" s="108"/>
      <c r="I214" s="108"/>
      <c r="J214" s="108"/>
      <c r="K214" s="108"/>
      <c r="L214" s="108"/>
      <c r="M214" s="108"/>
      <c r="N214" s="108"/>
      <c r="O214" s="108"/>
      <c r="P214" s="108"/>
      <c r="Q214" s="108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3">
        <f t="shared" si="9"/>
        <v>0</v>
      </c>
      <c r="AW214" s="114">
        <f t="shared" si="10"/>
        <v>0</v>
      </c>
      <c r="AX214" s="115">
        <f t="shared" si="11"/>
        <v>2</v>
      </c>
    </row>
    <row r="215" spans="2:50">
      <c r="B215" s="116">
        <v>206</v>
      </c>
      <c r="C215" s="75">
        <f>Списки!F207</f>
        <v>0</v>
      </c>
      <c r="D215" s="108"/>
      <c r="E215" s="108"/>
      <c r="F215" s="108"/>
      <c r="G215" s="108"/>
      <c r="H215" s="108"/>
      <c r="I215" s="108"/>
      <c r="J215" s="108"/>
      <c r="K215" s="108"/>
      <c r="L215" s="108"/>
      <c r="M215" s="108"/>
      <c r="N215" s="108"/>
      <c r="O215" s="108"/>
      <c r="P215" s="108"/>
      <c r="Q215" s="108"/>
      <c r="R215" s="110"/>
      <c r="S215" s="110"/>
      <c r="T215" s="110"/>
      <c r="U215" s="110"/>
      <c r="V215" s="110"/>
      <c r="W215" s="110"/>
      <c r="X215" s="110"/>
      <c r="Y215" s="110"/>
      <c r="Z215" s="110"/>
      <c r="AA215" s="110"/>
      <c r="AB215" s="110"/>
      <c r="AC215" s="110"/>
      <c r="AD215" s="110"/>
      <c r="AE215" s="110"/>
      <c r="AF215" s="110"/>
      <c r="AG215" s="110"/>
      <c r="AH215" s="110"/>
      <c r="AI215" s="110"/>
      <c r="AJ215" s="110"/>
      <c r="AK215" s="110"/>
      <c r="AL215" s="110"/>
      <c r="AM215" s="110"/>
      <c r="AN215" s="110"/>
      <c r="AO215" s="110"/>
      <c r="AP215" s="110"/>
      <c r="AQ215" s="110"/>
      <c r="AR215" s="110"/>
      <c r="AS215" s="110"/>
      <c r="AT215" s="110"/>
      <c r="AU215" s="110"/>
      <c r="AV215" s="113">
        <f t="shared" si="9"/>
        <v>0</v>
      </c>
      <c r="AW215" s="114">
        <f t="shared" si="10"/>
        <v>0</v>
      </c>
      <c r="AX215" s="115">
        <f t="shared" si="11"/>
        <v>2</v>
      </c>
    </row>
    <row r="216" spans="2:50">
      <c r="B216" s="116">
        <v>207</v>
      </c>
      <c r="C216" s="75">
        <f>Списки!F208</f>
        <v>0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M216" s="108"/>
      <c r="N216" s="108"/>
      <c r="O216" s="108"/>
      <c r="P216" s="108"/>
      <c r="Q216" s="108"/>
      <c r="R216" s="110"/>
      <c r="S216" s="110"/>
      <c r="T216" s="110"/>
      <c r="U216" s="110"/>
      <c r="V216" s="110"/>
      <c r="W216" s="110"/>
      <c r="X216" s="110"/>
      <c r="Y216" s="110"/>
      <c r="Z216" s="110"/>
      <c r="AA216" s="110"/>
      <c r="AB216" s="110"/>
      <c r="AC216" s="110"/>
      <c r="AD216" s="110"/>
      <c r="AE216" s="110"/>
      <c r="AF216" s="110"/>
      <c r="AG216" s="110"/>
      <c r="AH216" s="110"/>
      <c r="AI216" s="110"/>
      <c r="AJ216" s="110"/>
      <c r="AK216" s="110"/>
      <c r="AL216" s="110"/>
      <c r="AM216" s="110"/>
      <c r="AN216" s="110"/>
      <c r="AO216" s="110"/>
      <c r="AP216" s="110"/>
      <c r="AQ216" s="110"/>
      <c r="AR216" s="110"/>
      <c r="AS216" s="110"/>
      <c r="AT216" s="110"/>
      <c r="AU216" s="110"/>
      <c r="AV216" s="113">
        <f t="shared" si="9"/>
        <v>0</v>
      </c>
      <c r="AW216" s="114">
        <f t="shared" si="10"/>
        <v>0</v>
      </c>
      <c r="AX216" s="115">
        <f t="shared" si="11"/>
        <v>2</v>
      </c>
    </row>
    <row r="217" spans="2:50">
      <c r="B217" s="116">
        <v>208</v>
      </c>
      <c r="C217" s="75">
        <f>Списки!F209</f>
        <v>0</v>
      </c>
      <c r="D217" s="108"/>
      <c r="E217" s="108"/>
      <c r="F217" s="108"/>
      <c r="G217" s="108"/>
      <c r="H217" s="108"/>
      <c r="I217" s="108"/>
      <c r="J217" s="108"/>
      <c r="K217" s="108"/>
      <c r="L217" s="108"/>
      <c r="M217" s="108"/>
      <c r="N217" s="108"/>
      <c r="O217" s="108"/>
      <c r="P217" s="108"/>
      <c r="Q217" s="108"/>
      <c r="R217" s="110"/>
      <c r="S217" s="110"/>
      <c r="T217" s="110"/>
      <c r="U217" s="110"/>
      <c r="V217" s="110"/>
      <c r="W217" s="110"/>
      <c r="X217" s="110"/>
      <c r="Y217" s="110"/>
      <c r="Z217" s="110"/>
      <c r="AA217" s="110"/>
      <c r="AB217" s="110"/>
      <c r="AC217" s="110"/>
      <c r="AD217" s="110"/>
      <c r="AE217" s="110"/>
      <c r="AF217" s="110"/>
      <c r="AG217" s="110"/>
      <c r="AH217" s="110"/>
      <c r="AI217" s="110"/>
      <c r="AJ217" s="110"/>
      <c r="AK217" s="110"/>
      <c r="AL217" s="110"/>
      <c r="AM217" s="110"/>
      <c r="AN217" s="110"/>
      <c r="AO217" s="110"/>
      <c r="AP217" s="110"/>
      <c r="AQ217" s="110"/>
      <c r="AR217" s="110"/>
      <c r="AS217" s="110"/>
      <c r="AT217" s="110"/>
      <c r="AU217" s="110"/>
      <c r="AV217" s="113">
        <f t="shared" si="9"/>
        <v>0</v>
      </c>
      <c r="AW217" s="114">
        <f t="shared" si="10"/>
        <v>0</v>
      </c>
      <c r="AX217" s="115">
        <f t="shared" si="11"/>
        <v>2</v>
      </c>
    </row>
    <row r="218" spans="2:50">
      <c r="B218" s="116">
        <v>209</v>
      </c>
      <c r="C218" s="75">
        <f>Списки!F210</f>
        <v>0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M218" s="108"/>
      <c r="N218" s="108"/>
      <c r="O218" s="108"/>
      <c r="P218" s="108"/>
      <c r="Q218" s="108"/>
      <c r="R218" s="110"/>
      <c r="S218" s="110"/>
      <c r="T218" s="110"/>
      <c r="U218" s="110"/>
      <c r="V218" s="110"/>
      <c r="W218" s="110"/>
      <c r="X218" s="110"/>
      <c r="Y218" s="110"/>
      <c r="Z218" s="110"/>
      <c r="AA218" s="110"/>
      <c r="AB218" s="110"/>
      <c r="AC218" s="110"/>
      <c r="AD218" s="110"/>
      <c r="AE218" s="110"/>
      <c r="AF218" s="110"/>
      <c r="AG218" s="110"/>
      <c r="AH218" s="110"/>
      <c r="AI218" s="110"/>
      <c r="AJ218" s="110"/>
      <c r="AK218" s="110"/>
      <c r="AL218" s="110"/>
      <c r="AM218" s="110"/>
      <c r="AN218" s="110"/>
      <c r="AO218" s="110"/>
      <c r="AP218" s="110"/>
      <c r="AQ218" s="110"/>
      <c r="AR218" s="110"/>
      <c r="AS218" s="110"/>
      <c r="AT218" s="110"/>
      <c r="AU218" s="110"/>
      <c r="AV218" s="113">
        <f t="shared" si="9"/>
        <v>0</v>
      </c>
      <c r="AW218" s="114">
        <f t="shared" si="10"/>
        <v>0</v>
      </c>
      <c r="AX218" s="115">
        <f t="shared" si="11"/>
        <v>2</v>
      </c>
    </row>
    <row r="219" spans="2:50">
      <c r="B219" s="116">
        <v>210</v>
      </c>
      <c r="C219" s="75">
        <f>Списки!F211</f>
        <v>0</v>
      </c>
      <c r="D219" s="108"/>
      <c r="E219" s="108"/>
      <c r="F219" s="108"/>
      <c r="G219" s="108"/>
      <c r="H219" s="108"/>
      <c r="I219" s="108"/>
      <c r="J219" s="108"/>
      <c r="K219" s="108"/>
      <c r="L219" s="108"/>
      <c r="M219" s="108"/>
      <c r="N219" s="108"/>
      <c r="O219" s="108"/>
      <c r="P219" s="108"/>
      <c r="Q219" s="108"/>
      <c r="R219" s="110"/>
      <c r="S219" s="110"/>
      <c r="T219" s="110"/>
      <c r="U219" s="110"/>
      <c r="V219" s="110"/>
      <c r="W219" s="110"/>
      <c r="X219" s="110"/>
      <c r="Y219" s="110"/>
      <c r="Z219" s="110"/>
      <c r="AA219" s="110"/>
      <c r="AB219" s="110"/>
      <c r="AC219" s="110"/>
      <c r="AD219" s="110"/>
      <c r="AE219" s="110"/>
      <c r="AF219" s="110"/>
      <c r="AG219" s="110"/>
      <c r="AH219" s="110"/>
      <c r="AI219" s="110"/>
      <c r="AJ219" s="110"/>
      <c r="AK219" s="110"/>
      <c r="AL219" s="110"/>
      <c r="AM219" s="110"/>
      <c r="AN219" s="110"/>
      <c r="AO219" s="110"/>
      <c r="AP219" s="110"/>
      <c r="AQ219" s="110"/>
      <c r="AR219" s="110"/>
      <c r="AS219" s="110"/>
      <c r="AT219" s="110"/>
      <c r="AU219" s="110"/>
      <c r="AV219" s="113">
        <f t="shared" si="9"/>
        <v>0</v>
      </c>
      <c r="AW219" s="114">
        <f t="shared" si="10"/>
        <v>0</v>
      </c>
      <c r="AX219" s="115">
        <f t="shared" si="11"/>
        <v>2</v>
      </c>
    </row>
    <row r="220" spans="2:50">
      <c r="B220" s="116">
        <v>211</v>
      </c>
      <c r="C220" s="75">
        <f>Списки!F212</f>
        <v>0</v>
      </c>
      <c r="D220" s="108"/>
      <c r="E220" s="108"/>
      <c r="F220" s="108"/>
      <c r="G220" s="108"/>
      <c r="H220" s="108"/>
      <c r="I220" s="108"/>
      <c r="J220" s="108"/>
      <c r="K220" s="108"/>
      <c r="L220" s="108"/>
      <c r="M220" s="108"/>
      <c r="N220" s="108"/>
      <c r="O220" s="108"/>
      <c r="P220" s="108"/>
      <c r="Q220" s="108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  <c r="AJ220" s="110"/>
      <c r="AK220" s="110"/>
      <c r="AL220" s="110"/>
      <c r="AM220" s="110"/>
      <c r="AN220" s="110"/>
      <c r="AO220" s="110"/>
      <c r="AP220" s="110"/>
      <c r="AQ220" s="110"/>
      <c r="AR220" s="110"/>
      <c r="AS220" s="110"/>
      <c r="AT220" s="110"/>
      <c r="AU220" s="110"/>
      <c r="AV220" s="113">
        <f t="shared" si="9"/>
        <v>0</v>
      </c>
      <c r="AW220" s="114">
        <f t="shared" si="10"/>
        <v>0</v>
      </c>
      <c r="AX220" s="115">
        <f t="shared" si="11"/>
        <v>2</v>
      </c>
    </row>
    <row r="221" spans="2:50">
      <c r="B221" s="116">
        <v>212</v>
      </c>
      <c r="C221" s="75">
        <f>Списки!F213</f>
        <v>0</v>
      </c>
      <c r="D221" s="108"/>
      <c r="E221" s="108"/>
      <c r="F221" s="108"/>
      <c r="G221" s="108"/>
      <c r="H221" s="108"/>
      <c r="I221" s="108"/>
      <c r="J221" s="108"/>
      <c r="K221" s="108"/>
      <c r="L221" s="108"/>
      <c r="M221" s="108"/>
      <c r="N221" s="108"/>
      <c r="O221" s="108"/>
      <c r="P221" s="108"/>
      <c r="Q221" s="108"/>
      <c r="R221" s="110"/>
      <c r="S221" s="110"/>
      <c r="T221" s="110"/>
      <c r="U221" s="110"/>
      <c r="V221" s="110"/>
      <c r="W221" s="110"/>
      <c r="X221" s="110"/>
      <c r="Y221" s="110"/>
      <c r="Z221" s="110"/>
      <c r="AA221" s="110"/>
      <c r="AB221" s="110"/>
      <c r="AC221" s="110"/>
      <c r="AD221" s="110"/>
      <c r="AE221" s="110"/>
      <c r="AF221" s="110"/>
      <c r="AG221" s="110"/>
      <c r="AH221" s="110"/>
      <c r="AI221" s="110"/>
      <c r="AJ221" s="110"/>
      <c r="AK221" s="110"/>
      <c r="AL221" s="110"/>
      <c r="AM221" s="110"/>
      <c r="AN221" s="110"/>
      <c r="AO221" s="110"/>
      <c r="AP221" s="110"/>
      <c r="AQ221" s="110"/>
      <c r="AR221" s="110"/>
      <c r="AS221" s="110"/>
      <c r="AT221" s="110"/>
      <c r="AU221" s="110"/>
      <c r="AV221" s="113">
        <f t="shared" si="9"/>
        <v>0</v>
      </c>
      <c r="AW221" s="114">
        <f t="shared" si="10"/>
        <v>0</v>
      </c>
      <c r="AX221" s="115">
        <f t="shared" si="11"/>
        <v>2</v>
      </c>
    </row>
    <row r="222" spans="2:50">
      <c r="B222" s="116">
        <v>213</v>
      </c>
      <c r="C222" s="75">
        <f>Списки!F214</f>
        <v>0</v>
      </c>
      <c r="D222" s="108"/>
      <c r="E222" s="108"/>
      <c r="F222" s="108"/>
      <c r="G222" s="108"/>
      <c r="H222" s="108"/>
      <c r="I222" s="108"/>
      <c r="J222" s="108"/>
      <c r="K222" s="108"/>
      <c r="L222" s="108"/>
      <c r="M222" s="108"/>
      <c r="N222" s="108"/>
      <c r="O222" s="108"/>
      <c r="P222" s="108"/>
      <c r="Q222" s="108"/>
      <c r="R222" s="110"/>
      <c r="S222" s="110"/>
      <c r="T222" s="110"/>
      <c r="U222" s="110"/>
      <c r="V222" s="110"/>
      <c r="W222" s="110"/>
      <c r="X222" s="110"/>
      <c r="Y222" s="110"/>
      <c r="Z222" s="110"/>
      <c r="AA222" s="110"/>
      <c r="AB222" s="110"/>
      <c r="AC222" s="110"/>
      <c r="AD222" s="110"/>
      <c r="AE222" s="110"/>
      <c r="AF222" s="110"/>
      <c r="AG222" s="110"/>
      <c r="AH222" s="110"/>
      <c r="AI222" s="110"/>
      <c r="AJ222" s="110"/>
      <c r="AK222" s="110"/>
      <c r="AL222" s="110"/>
      <c r="AM222" s="110"/>
      <c r="AN222" s="110"/>
      <c r="AO222" s="110"/>
      <c r="AP222" s="110"/>
      <c r="AQ222" s="110"/>
      <c r="AR222" s="110"/>
      <c r="AS222" s="110"/>
      <c r="AT222" s="110"/>
      <c r="AU222" s="110"/>
      <c r="AV222" s="113">
        <f t="shared" si="9"/>
        <v>0</v>
      </c>
      <c r="AW222" s="114">
        <f t="shared" si="10"/>
        <v>0</v>
      </c>
      <c r="AX222" s="115">
        <f t="shared" si="11"/>
        <v>2</v>
      </c>
    </row>
    <row r="223" spans="2:50">
      <c r="B223" s="116">
        <v>214</v>
      </c>
      <c r="C223" s="75">
        <f>Списки!F215</f>
        <v>0</v>
      </c>
      <c r="D223" s="108"/>
      <c r="E223" s="108"/>
      <c r="F223" s="108"/>
      <c r="G223" s="108"/>
      <c r="H223" s="108"/>
      <c r="I223" s="108"/>
      <c r="J223" s="108"/>
      <c r="K223" s="108"/>
      <c r="L223" s="108"/>
      <c r="M223" s="108"/>
      <c r="N223" s="108"/>
      <c r="O223" s="108"/>
      <c r="P223" s="108"/>
      <c r="Q223" s="108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3">
        <f t="shared" si="9"/>
        <v>0</v>
      </c>
      <c r="AW223" s="114">
        <f t="shared" si="10"/>
        <v>0</v>
      </c>
      <c r="AX223" s="115">
        <f t="shared" si="11"/>
        <v>2</v>
      </c>
    </row>
    <row r="224" spans="2:50">
      <c r="B224" s="116">
        <v>215</v>
      </c>
      <c r="C224" s="75">
        <f>Списки!F216</f>
        <v>0</v>
      </c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3">
        <f t="shared" si="9"/>
        <v>0</v>
      </c>
      <c r="AW224" s="114">
        <f t="shared" si="10"/>
        <v>0</v>
      </c>
      <c r="AX224" s="115">
        <f t="shared" si="11"/>
        <v>2</v>
      </c>
    </row>
    <row r="225" spans="2:50">
      <c r="B225" s="116">
        <v>216</v>
      </c>
      <c r="C225" s="75">
        <f>Списки!F217</f>
        <v>0</v>
      </c>
      <c r="D225" s="108"/>
      <c r="E225" s="108"/>
      <c r="F225" s="108"/>
      <c r="G225" s="108"/>
      <c r="H225" s="108"/>
      <c r="I225" s="108"/>
      <c r="J225" s="108"/>
      <c r="K225" s="108"/>
      <c r="L225" s="108"/>
      <c r="M225" s="108"/>
      <c r="N225" s="108"/>
      <c r="O225" s="108"/>
      <c r="P225" s="108"/>
      <c r="Q225" s="108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110"/>
      <c r="AO225" s="110"/>
      <c r="AP225" s="110"/>
      <c r="AQ225" s="110"/>
      <c r="AR225" s="110"/>
      <c r="AS225" s="110"/>
      <c r="AT225" s="110"/>
      <c r="AU225" s="110"/>
      <c r="AV225" s="113">
        <f t="shared" si="9"/>
        <v>0</v>
      </c>
      <c r="AW225" s="114">
        <f t="shared" si="10"/>
        <v>0</v>
      </c>
      <c r="AX225" s="115">
        <f t="shared" si="11"/>
        <v>2</v>
      </c>
    </row>
    <row r="226" spans="2:50">
      <c r="B226" s="116">
        <v>217</v>
      </c>
      <c r="C226" s="75">
        <f>Списки!F218</f>
        <v>0</v>
      </c>
      <c r="D226" s="108"/>
      <c r="E226" s="108"/>
      <c r="F226" s="108"/>
      <c r="G226" s="108"/>
      <c r="H226" s="108"/>
      <c r="I226" s="108"/>
      <c r="J226" s="108"/>
      <c r="K226" s="108"/>
      <c r="L226" s="108"/>
      <c r="M226" s="108"/>
      <c r="N226" s="108"/>
      <c r="O226" s="108"/>
      <c r="P226" s="108"/>
      <c r="Q226" s="108"/>
      <c r="R226" s="110"/>
      <c r="S226" s="110"/>
      <c r="T226" s="110"/>
      <c r="U226" s="110"/>
      <c r="V226" s="110"/>
      <c r="W226" s="110"/>
      <c r="X226" s="110"/>
      <c r="Y226" s="110"/>
      <c r="Z226" s="110"/>
      <c r="AA226" s="110"/>
      <c r="AB226" s="110"/>
      <c r="AC226" s="110"/>
      <c r="AD226" s="110"/>
      <c r="AE226" s="110"/>
      <c r="AF226" s="110"/>
      <c r="AG226" s="110"/>
      <c r="AH226" s="110"/>
      <c r="AI226" s="110"/>
      <c r="AJ226" s="110"/>
      <c r="AK226" s="110"/>
      <c r="AL226" s="110"/>
      <c r="AM226" s="110"/>
      <c r="AN226" s="110"/>
      <c r="AO226" s="110"/>
      <c r="AP226" s="110"/>
      <c r="AQ226" s="110"/>
      <c r="AR226" s="110"/>
      <c r="AS226" s="110"/>
      <c r="AT226" s="110"/>
      <c r="AU226" s="110"/>
      <c r="AV226" s="113">
        <f t="shared" si="9"/>
        <v>0</v>
      </c>
      <c r="AW226" s="114">
        <f t="shared" si="10"/>
        <v>0</v>
      </c>
      <c r="AX226" s="115">
        <f t="shared" si="11"/>
        <v>2</v>
      </c>
    </row>
    <row r="227" spans="2:50">
      <c r="B227" s="116">
        <v>218</v>
      </c>
      <c r="C227" s="75">
        <f>Списки!F219</f>
        <v>0</v>
      </c>
      <c r="D227" s="108"/>
      <c r="E227" s="108"/>
      <c r="F227" s="108"/>
      <c r="G227" s="108"/>
      <c r="H227" s="108"/>
      <c r="I227" s="108"/>
      <c r="J227" s="108"/>
      <c r="K227" s="108"/>
      <c r="L227" s="108"/>
      <c r="M227" s="108"/>
      <c r="N227" s="108"/>
      <c r="O227" s="108"/>
      <c r="P227" s="108"/>
      <c r="Q227" s="108"/>
      <c r="R227" s="110"/>
      <c r="S227" s="110"/>
      <c r="T227" s="110"/>
      <c r="U227" s="110"/>
      <c r="V227" s="110"/>
      <c r="W227" s="110"/>
      <c r="X227" s="110"/>
      <c r="Y227" s="110"/>
      <c r="Z227" s="110"/>
      <c r="AA227" s="110"/>
      <c r="AB227" s="110"/>
      <c r="AC227" s="110"/>
      <c r="AD227" s="110"/>
      <c r="AE227" s="110"/>
      <c r="AF227" s="110"/>
      <c r="AG227" s="110"/>
      <c r="AH227" s="110"/>
      <c r="AI227" s="110"/>
      <c r="AJ227" s="110"/>
      <c r="AK227" s="110"/>
      <c r="AL227" s="110"/>
      <c r="AM227" s="110"/>
      <c r="AN227" s="110"/>
      <c r="AO227" s="110"/>
      <c r="AP227" s="110"/>
      <c r="AQ227" s="110"/>
      <c r="AR227" s="110"/>
      <c r="AS227" s="110"/>
      <c r="AT227" s="110"/>
      <c r="AU227" s="110"/>
      <c r="AV227" s="113">
        <f t="shared" si="9"/>
        <v>0</v>
      </c>
      <c r="AW227" s="114">
        <f t="shared" si="10"/>
        <v>0</v>
      </c>
      <c r="AX227" s="115">
        <f t="shared" si="11"/>
        <v>2</v>
      </c>
    </row>
    <row r="228" spans="2:50">
      <c r="B228" s="116">
        <v>219</v>
      </c>
      <c r="C228" s="75">
        <f>Списки!F220</f>
        <v>0</v>
      </c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10"/>
      <c r="S228" s="110"/>
      <c r="T228" s="110"/>
      <c r="U228" s="110"/>
      <c r="V228" s="110"/>
      <c r="W228" s="110"/>
      <c r="X228" s="110"/>
      <c r="Y228" s="110"/>
      <c r="Z228" s="110"/>
      <c r="AA228" s="110"/>
      <c r="AB228" s="110"/>
      <c r="AC228" s="110"/>
      <c r="AD228" s="110"/>
      <c r="AE228" s="110"/>
      <c r="AF228" s="110"/>
      <c r="AG228" s="110"/>
      <c r="AH228" s="110"/>
      <c r="AI228" s="110"/>
      <c r="AJ228" s="110"/>
      <c r="AK228" s="110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3">
        <f t="shared" si="9"/>
        <v>0</v>
      </c>
      <c r="AW228" s="114">
        <f t="shared" si="10"/>
        <v>0</v>
      </c>
      <c r="AX228" s="115">
        <f t="shared" si="11"/>
        <v>2</v>
      </c>
    </row>
    <row r="229" spans="2:50">
      <c r="B229" s="116">
        <v>220</v>
      </c>
      <c r="C229" s="75">
        <f>Списки!F221</f>
        <v>0</v>
      </c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3">
        <f t="shared" si="9"/>
        <v>0</v>
      </c>
      <c r="AW229" s="114">
        <f t="shared" si="10"/>
        <v>0</v>
      </c>
      <c r="AX229" s="115">
        <f t="shared" si="11"/>
        <v>2</v>
      </c>
    </row>
    <row r="230" spans="2:50">
      <c r="B230" s="116">
        <v>221</v>
      </c>
      <c r="C230" s="75">
        <f>Списки!F222</f>
        <v>0</v>
      </c>
      <c r="D230" s="108"/>
      <c r="E230" s="108"/>
      <c r="F230" s="108"/>
      <c r="G230" s="108"/>
      <c r="H230" s="108"/>
      <c r="I230" s="108"/>
      <c r="J230" s="108"/>
      <c r="K230" s="108"/>
      <c r="L230" s="108"/>
      <c r="M230" s="108"/>
      <c r="N230" s="108"/>
      <c r="O230" s="108"/>
      <c r="P230" s="108"/>
      <c r="Q230" s="108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3">
        <f t="shared" si="9"/>
        <v>0</v>
      </c>
      <c r="AW230" s="114">
        <f t="shared" si="10"/>
        <v>0</v>
      </c>
      <c r="AX230" s="115">
        <f t="shared" si="11"/>
        <v>2</v>
      </c>
    </row>
    <row r="231" spans="2:50">
      <c r="B231" s="116">
        <v>222</v>
      </c>
      <c r="C231" s="75">
        <f>Списки!F223</f>
        <v>0</v>
      </c>
      <c r="D231" s="108"/>
      <c r="E231" s="108"/>
      <c r="F231" s="108"/>
      <c r="G231" s="108"/>
      <c r="H231" s="108"/>
      <c r="I231" s="108"/>
      <c r="J231" s="108"/>
      <c r="K231" s="108"/>
      <c r="L231" s="108"/>
      <c r="M231" s="108"/>
      <c r="N231" s="108"/>
      <c r="O231" s="108"/>
      <c r="P231" s="108"/>
      <c r="Q231" s="108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3">
        <f t="shared" si="9"/>
        <v>0</v>
      </c>
      <c r="AW231" s="114">
        <f t="shared" si="10"/>
        <v>0</v>
      </c>
      <c r="AX231" s="115">
        <f t="shared" si="11"/>
        <v>2</v>
      </c>
    </row>
    <row r="232" spans="2:50">
      <c r="B232" s="116">
        <v>223</v>
      </c>
      <c r="C232" s="75">
        <f>Списки!F224</f>
        <v>0</v>
      </c>
      <c r="D232" s="108"/>
      <c r="E232" s="108"/>
      <c r="F232" s="108"/>
      <c r="G232" s="108"/>
      <c r="H232" s="108"/>
      <c r="I232" s="108"/>
      <c r="J232" s="108"/>
      <c r="K232" s="108"/>
      <c r="L232" s="108"/>
      <c r="M232" s="108"/>
      <c r="N232" s="108"/>
      <c r="O232" s="108"/>
      <c r="P232" s="108"/>
      <c r="Q232" s="108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3">
        <f t="shared" si="9"/>
        <v>0</v>
      </c>
      <c r="AW232" s="114">
        <f t="shared" si="10"/>
        <v>0</v>
      </c>
      <c r="AX232" s="115">
        <f t="shared" si="11"/>
        <v>2</v>
      </c>
    </row>
    <row r="233" spans="2:50">
      <c r="B233" s="116">
        <v>224</v>
      </c>
      <c r="C233" s="75">
        <f>Списки!F225</f>
        <v>0</v>
      </c>
      <c r="D233" s="108"/>
      <c r="E233" s="108"/>
      <c r="F233" s="108"/>
      <c r="G233" s="108"/>
      <c r="H233" s="108"/>
      <c r="I233" s="108"/>
      <c r="J233" s="108"/>
      <c r="K233" s="108"/>
      <c r="L233" s="108"/>
      <c r="M233" s="108"/>
      <c r="N233" s="108"/>
      <c r="O233" s="108"/>
      <c r="P233" s="108"/>
      <c r="Q233" s="108"/>
      <c r="R233" s="110"/>
      <c r="S233" s="110"/>
      <c r="T233" s="110"/>
      <c r="U233" s="110"/>
      <c r="V233" s="110"/>
      <c r="W233" s="110"/>
      <c r="X233" s="110"/>
      <c r="Y233" s="110"/>
      <c r="Z233" s="110"/>
      <c r="AA233" s="110"/>
      <c r="AB233" s="110"/>
      <c r="AC233" s="110"/>
      <c r="AD233" s="110"/>
      <c r="AE233" s="110"/>
      <c r="AF233" s="110"/>
      <c r="AG233" s="110"/>
      <c r="AH233" s="110"/>
      <c r="AI233" s="110"/>
      <c r="AJ233" s="110"/>
      <c r="AK233" s="110"/>
      <c r="AL233" s="110"/>
      <c r="AM233" s="110"/>
      <c r="AN233" s="110"/>
      <c r="AO233" s="110"/>
      <c r="AP233" s="110"/>
      <c r="AQ233" s="110"/>
      <c r="AR233" s="110"/>
      <c r="AS233" s="110"/>
      <c r="AT233" s="110"/>
      <c r="AU233" s="110"/>
      <c r="AV233" s="113">
        <f t="shared" si="9"/>
        <v>0</v>
      </c>
      <c r="AW233" s="114">
        <f t="shared" si="10"/>
        <v>0</v>
      </c>
      <c r="AX233" s="115">
        <f t="shared" si="11"/>
        <v>2</v>
      </c>
    </row>
    <row r="234" spans="2:50">
      <c r="B234" s="116">
        <v>225</v>
      </c>
      <c r="C234" s="75">
        <f>Списки!F226</f>
        <v>0</v>
      </c>
      <c r="D234" s="108"/>
      <c r="E234" s="108"/>
      <c r="F234" s="108"/>
      <c r="G234" s="108"/>
      <c r="H234" s="108"/>
      <c r="I234" s="108"/>
      <c r="J234" s="108"/>
      <c r="K234" s="108"/>
      <c r="L234" s="108"/>
      <c r="M234" s="108"/>
      <c r="N234" s="108"/>
      <c r="O234" s="108"/>
      <c r="P234" s="108"/>
      <c r="Q234" s="108"/>
      <c r="R234" s="110"/>
      <c r="S234" s="110"/>
      <c r="T234" s="110"/>
      <c r="U234" s="110"/>
      <c r="V234" s="110"/>
      <c r="W234" s="110"/>
      <c r="X234" s="110"/>
      <c r="Y234" s="110"/>
      <c r="Z234" s="110"/>
      <c r="AA234" s="110"/>
      <c r="AB234" s="110"/>
      <c r="AC234" s="110"/>
      <c r="AD234" s="110"/>
      <c r="AE234" s="110"/>
      <c r="AF234" s="110"/>
      <c r="AG234" s="110"/>
      <c r="AH234" s="110"/>
      <c r="AI234" s="110"/>
      <c r="AJ234" s="110"/>
      <c r="AK234" s="110"/>
      <c r="AL234" s="110"/>
      <c r="AM234" s="110"/>
      <c r="AN234" s="110"/>
      <c r="AO234" s="110"/>
      <c r="AP234" s="110"/>
      <c r="AQ234" s="110"/>
      <c r="AR234" s="110"/>
      <c r="AS234" s="110"/>
      <c r="AT234" s="110"/>
      <c r="AU234" s="110"/>
      <c r="AV234" s="113">
        <f t="shared" si="9"/>
        <v>0</v>
      </c>
      <c r="AW234" s="114">
        <f t="shared" si="10"/>
        <v>0</v>
      </c>
      <c r="AX234" s="115">
        <f t="shared" si="11"/>
        <v>2</v>
      </c>
    </row>
    <row r="235" spans="2:50">
      <c r="B235" s="116">
        <v>226</v>
      </c>
      <c r="C235" s="75">
        <f>Списки!F227</f>
        <v>0</v>
      </c>
      <c r="D235" s="108"/>
      <c r="E235" s="108"/>
      <c r="F235" s="108"/>
      <c r="G235" s="108"/>
      <c r="H235" s="108"/>
      <c r="I235" s="108"/>
      <c r="J235" s="108"/>
      <c r="K235" s="108"/>
      <c r="L235" s="108"/>
      <c r="M235" s="108"/>
      <c r="N235" s="108"/>
      <c r="O235" s="108"/>
      <c r="P235" s="108"/>
      <c r="Q235" s="108"/>
      <c r="R235" s="110"/>
      <c r="S235" s="110"/>
      <c r="T235" s="110"/>
      <c r="U235" s="110"/>
      <c r="V235" s="110"/>
      <c r="W235" s="110"/>
      <c r="X235" s="110"/>
      <c r="Y235" s="110"/>
      <c r="Z235" s="110"/>
      <c r="AA235" s="110"/>
      <c r="AB235" s="110"/>
      <c r="AC235" s="110"/>
      <c r="AD235" s="110"/>
      <c r="AE235" s="110"/>
      <c r="AF235" s="110"/>
      <c r="AG235" s="110"/>
      <c r="AH235" s="110"/>
      <c r="AI235" s="110"/>
      <c r="AJ235" s="110"/>
      <c r="AK235" s="110"/>
      <c r="AL235" s="110"/>
      <c r="AM235" s="110"/>
      <c r="AN235" s="110"/>
      <c r="AO235" s="110"/>
      <c r="AP235" s="110"/>
      <c r="AQ235" s="110"/>
      <c r="AR235" s="110"/>
      <c r="AS235" s="110"/>
      <c r="AT235" s="110"/>
      <c r="AU235" s="110"/>
      <c r="AV235" s="113">
        <f t="shared" si="9"/>
        <v>0</v>
      </c>
      <c r="AW235" s="114">
        <f t="shared" si="10"/>
        <v>0</v>
      </c>
      <c r="AX235" s="115">
        <f t="shared" si="11"/>
        <v>2</v>
      </c>
    </row>
    <row r="236" spans="2:50">
      <c r="B236" s="116">
        <v>227</v>
      </c>
      <c r="C236" s="75">
        <f>Списки!F228</f>
        <v>0</v>
      </c>
      <c r="D236" s="108"/>
      <c r="E236" s="108"/>
      <c r="F236" s="108"/>
      <c r="G236" s="108"/>
      <c r="H236" s="108"/>
      <c r="I236" s="108"/>
      <c r="J236" s="108"/>
      <c r="K236" s="108"/>
      <c r="L236" s="108"/>
      <c r="M236" s="108"/>
      <c r="N236" s="108"/>
      <c r="O236" s="108"/>
      <c r="P236" s="108"/>
      <c r="Q236" s="108"/>
      <c r="R236" s="110"/>
      <c r="S236" s="110"/>
      <c r="T236" s="110"/>
      <c r="U236" s="110"/>
      <c r="V236" s="110"/>
      <c r="W236" s="110"/>
      <c r="X236" s="110"/>
      <c r="Y236" s="110"/>
      <c r="Z236" s="110"/>
      <c r="AA236" s="110"/>
      <c r="AB236" s="110"/>
      <c r="AC236" s="110"/>
      <c r="AD236" s="110"/>
      <c r="AE236" s="110"/>
      <c r="AF236" s="110"/>
      <c r="AG236" s="110"/>
      <c r="AH236" s="110"/>
      <c r="AI236" s="110"/>
      <c r="AJ236" s="110"/>
      <c r="AK236" s="110"/>
      <c r="AL236" s="110"/>
      <c r="AM236" s="110"/>
      <c r="AN236" s="110"/>
      <c r="AO236" s="110"/>
      <c r="AP236" s="110"/>
      <c r="AQ236" s="110"/>
      <c r="AR236" s="110"/>
      <c r="AS236" s="110"/>
      <c r="AT236" s="110"/>
      <c r="AU236" s="110"/>
      <c r="AV236" s="113">
        <f t="shared" si="9"/>
        <v>0</v>
      </c>
      <c r="AW236" s="114">
        <f t="shared" si="10"/>
        <v>0</v>
      </c>
      <c r="AX236" s="115">
        <f t="shared" si="11"/>
        <v>2</v>
      </c>
    </row>
    <row r="237" spans="2:50">
      <c r="B237" s="116">
        <v>228</v>
      </c>
      <c r="C237" s="75">
        <f>Списки!F229</f>
        <v>0</v>
      </c>
      <c r="D237" s="108"/>
      <c r="E237" s="108"/>
      <c r="F237" s="108"/>
      <c r="G237" s="108"/>
      <c r="H237" s="108"/>
      <c r="I237" s="108"/>
      <c r="J237" s="108"/>
      <c r="K237" s="108"/>
      <c r="L237" s="108"/>
      <c r="M237" s="108"/>
      <c r="N237" s="108"/>
      <c r="O237" s="108"/>
      <c r="P237" s="108"/>
      <c r="Q237" s="108"/>
      <c r="R237" s="110"/>
      <c r="S237" s="110"/>
      <c r="T237" s="110"/>
      <c r="U237" s="110"/>
      <c r="V237" s="110"/>
      <c r="W237" s="110"/>
      <c r="X237" s="110"/>
      <c r="Y237" s="110"/>
      <c r="Z237" s="110"/>
      <c r="AA237" s="110"/>
      <c r="AB237" s="110"/>
      <c r="AC237" s="110"/>
      <c r="AD237" s="110"/>
      <c r="AE237" s="110"/>
      <c r="AF237" s="110"/>
      <c r="AG237" s="110"/>
      <c r="AH237" s="110"/>
      <c r="AI237" s="110"/>
      <c r="AJ237" s="110"/>
      <c r="AK237" s="110"/>
      <c r="AL237" s="110"/>
      <c r="AM237" s="110"/>
      <c r="AN237" s="110"/>
      <c r="AO237" s="110"/>
      <c r="AP237" s="110"/>
      <c r="AQ237" s="110"/>
      <c r="AR237" s="110"/>
      <c r="AS237" s="110"/>
      <c r="AT237" s="110"/>
      <c r="AU237" s="110"/>
      <c r="AV237" s="113">
        <f t="shared" si="9"/>
        <v>0</v>
      </c>
      <c r="AW237" s="114">
        <f t="shared" si="10"/>
        <v>0</v>
      </c>
      <c r="AX237" s="115">
        <f t="shared" si="11"/>
        <v>2</v>
      </c>
    </row>
    <row r="238" spans="2:50">
      <c r="B238" s="116">
        <v>229</v>
      </c>
      <c r="C238" s="75">
        <f>Списки!F230</f>
        <v>0</v>
      </c>
      <c r="D238" s="108"/>
      <c r="E238" s="108"/>
      <c r="F238" s="108"/>
      <c r="G238" s="108"/>
      <c r="H238" s="108"/>
      <c r="I238" s="108"/>
      <c r="J238" s="108"/>
      <c r="K238" s="108"/>
      <c r="L238" s="108"/>
      <c r="M238" s="108"/>
      <c r="N238" s="108"/>
      <c r="O238" s="108"/>
      <c r="P238" s="108"/>
      <c r="Q238" s="108"/>
      <c r="R238" s="110"/>
      <c r="S238" s="110"/>
      <c r="T238" s="110"/>
      <c r="U238" s="110"/>
      <c r="V238" s="110"/>
      <c r="W238" s="110"/>
      <c r="X238" s="110"/>
      <c r="Y238" s="110"/>
      <c r="Z238" s="110"/>
      <c r="AA238" s="110"/>
      <c r="AB238" s="110"/>
      <c r="AC238" s="110"/>
      <c r="AD238" s="110"/>
      <c r="AE238" s="110"/>
      <c r="AF238" s="110"/>
      <c r="AG238" s="110"/>
      <c r="AH238" s="110"/>
      <c r="AI238" s="110"/>
      <c r="AJ238" s="110"/>
      <c r="AK238" s="110"/>
      <c r="AL238" s="110"/>
      <c r="AM238" s="110"/>
      <c r="AN238" s="110"/>
      <c r="AO238" s="110"/>
      <c r="AP238" s="110"/>
      <c r="AQ238" s="110"/>
      <c r="AR238" s="110"/>
      <c r="AS238" s="110"/>
      <c r="AT238" s="110"/>
      <c r="AU238" s="110"/>
      <c r="AV238" s="113">
        <f t="shared" si="9"/>
        <v>0</v>
      </c>
      <c r="AW238" s="114">
        <f t="shared" si="10"/>
        <v>0</v>
      </c>
      <c r="AX238" s="115">
        <f t="shared" si="11"/>
        <v>2</v>
      </c>
    </row>
    <row r="239" spans="2:50">
      <c r="B239" s="116">
        <v>230</v>
      </c>
      <c r="C239" s="75">
        <f>Списки!F231</f>
        <v>0</v>
      </c>
      <c r="D239" s="108"/>
      <c r="E239" s="108"/>
      <c r="F239" s="108"/>
      <c r="G239" s="108"/>
      <c r="H239" s="108"/>
      <c r="I239" s="108"/>
      <c r="J239" s="108"/>
      <c r="K239" s="108"/>
      <c r="L239" s="108"/>
      <c r="M239" s="108"/>
      <c r="N239" s="108"/>
      <c r="O239" s="108"/>
      <c r="P239" s="108"/>
      <c r="Q239" s="108"/>
      <c r="R239" s="110"/>
      <c r="S239" s="110"/>
      <c r="T239" s="110"/>
      <c r="U239" s="110"/>
      <c r="V239" s="110"/>
      <c r="W239" s="110"/>
      <c r="X239" s="110"/>
      <c r="Y239" s="110"/>
      <c r="Z239" s="110"/>
      <c r="AA239" s="110"/>
      <c r="AB239" s="110"/>
      <c r="AC239" s="110"/>
      <c r="AD239" s="110"/>
      <c r="AE239" s="110"/>
      <c r="AF239" s="110"/>
      <c r="AG239" s="110"/>
      <c r="AH239" s="110"/>
      <c r="AI239" s="110"/>
      <c r="AJ239" s="110"/>
      <c r="AK239" s="110"/>
      <c r="AL239" s="110"/>
      <c r="AM239" s="110"/>
      <c r="AN239" s="110"/>
      <c r="AO239" s="110"/>
      <c r="AP239" s="110"/>
      <c r="AQ239" s="110"/>
      <c r="AR239" s="110"/>
      <c r="AS239" s="110"/>
      <c r="AT239" s="110"/>
      <c r="AU239" s="110"/>
      <c r="AV239" s="113">
        <f t="shared" si="9"/>
        <v>0</v>
      </c>
      <c r="AW239" s="114">
        <f t="shared" si="10"/>
        <v>0</v>
      </c>
      <c r="AX239" s="115">
        <f t="shared" si="11"/>
        <v>2</v>
      </c>
    </row>
    <row r="240" spans="2:50">
      <c r="B240" s="116">
        <v>231</v>
      </c>
      <c r="C240" s="75">
        <f>Списки!F232</f>
        <v>0</v>
      </c>
      <c r="D240" s="108"/>
      <c r="E240" s="108"/>
      <c r="F240" s="108"/>
      <c r="G240" s="108"/>
      <c r="H240" s="108"/>
      <c r="I240" s="108"/>
      <c r="J240" s="108"/>
      <c r="K240" s="108"/>
      <c r="L240" s="108"/>
      <c r="M240" s="108"/>
      <c r="N240" s="108"/>
      <c r="O240" s="108"/>
      <c r="P240" s="108"/>
      <c r="Q240" s="108"/>
      <c r="R240" s="110"/>
      <c r="S240" s="110"/>
      <c r="T240" s="110"/>
      <c r="U240" s="110"/>
      <c r="V240" s="110"/>
      <c r="W240" s="110"/>
      <c r="X240" s="110"/>
      <c r="Y240" s="110"/>
      <c r="Z240" s="110"/>
      <c r="AA240" s="110"/>
      <c r="AB240" s="110"/>
      <c r="AC240" s="110"/>
      <c r="AD240" s="110"/>
      <c r="AE240" s="110"/>
      <c r="AF240" s="110"/>
      <c r="AG240" s="110"/>
      <c r="AH240" s="110"/>
      <c r="AI240" s="110"/>
      <c r="AJ240" s="110"/>
      <c r="AK240" s="110"/>
      <c r="AL240" s="110"/>
      <c r="AM240" s="110"/>
      <c r="AN240" s="110"/>
      <c r="AO240" s="110"/>
      <c r="AP240" s="110"/>
      <c r="AQ240" s="110"/>
      <c r="AR240" s="110"/>
      <c r="AS240" s="110"/>
      <c r="AT240" s="110"/>
      <c r="AU240" s="110"/>
      <c r="AV240" s="113">
        <f t="shared" si="9"/>
        <v>0</v>
      </c>
      <c r="AW240" s="114">
        <f t="shared" si="10"/>
        <v>0</v>
      </c>
      <c r="AX240" s="115">
        <f t="shared" si="11"/>
        <v>2</v>
      </c>
    </row>
    <row r="241" spans="2:50">
      <c r="B241" s="116">
        <v>232</v>
      </c>
      <c r="C241" s="75">
        <f>Списки!F233</f>
        <v>0</v>
      </c>
      <c r="D241" s="108"/>
      <c r="E241" s="108"/>
      <c r="F241" s="108"/>
      <c r="G241" s="108"/>
      <c r="H241" s="108"/>
      <c r="I241" s="108"/>
      <c r="J241" s="108"/>
      <c r="K241" s="108"/>
      <c r="L241" s="108"/>
      <c r="M241" s="108"/>
      <c r="N241" s="108"/>
      <c r="O241" s="108"/>
      <c r="P241" s="108"/>
      <c r="Q241" s="108"/>
      <c r="R241" s="110"/>
      <c r="S241" s="110"/>
      <c r="T241" s="110"/>
      <c r="U241" s="110"/>
      <c r="V241" s="110"/>
      <c r="W241" s="110"/>
      <c r="X241" s="110"/>
      <c r="Y241" s="110"/>
      <c r="Z241" s="110"/>
      <c r="AA241" s="110"/>
      <c r="AB241" s="110"/>
      <c r="AC241" s="110"/>
      <c r="AD241" s="110"/>
      <c r="AE241" s="110"/>
      <c r="AF241" s="110"/>
      <c r="AG241" s="110"/>
      <c r="AH241" s="110"/>
      <c r="AI241" s="110"/>
      <c r="AJ241" s="110"/>
      <c r="AK241" s="110"/>
      <c r="AL241" s="110"/>
      <c r="AM241" s="110"/>
      <c r="AN241" s="110"/>
      <c r="AO241" s="110"/>
      <c r="AP241" s="110"/>
      <c r="AQ241" s="110"/>
      <c r="AR241" s="110"/>
      <c r="AS241" s="110"/>
      <c r="AT241" s="110"/>
      <c r="AU241" s="110"/>
      <c r="AV241" s="113">
        <f t="shared" si="9"/>
        <v>0</v>
      </c>
      <c r="AW241" s="114">
        <f t="shared" si="10"/>
        <v>0</v>
      </c>
      <c r="AX241" s="115">
        <f t="shared" si="11"/>
        <v>2</v>
      </c>
    </row>
    <row r="242" spans="2:50">
      <c r="B242" s="116">
        <v>233</v>
      </c>
      <c r="C242" s="75">
        <f>Списки!F234</f>
        <v>0</v>
      </c>
      <c r="D242" s="108"/>
      <c r="E242" s="108"/>
      <c r="F242" s="108"/>
      <c r="G242" s="108"/>
      <c r="H242" s="108"/>
      <c r="I242" s="108"/>
      <c r="J242" s="108"/>
      <c r="K242" s="108"/>
      <c r="L242" s="108"/>
      <c r="M242" s="108"/>
      <c r="N242" s="108"/>
      <c r="O242" s="108"/>
      <c r="P242" s="108"/>
      <c r="Q242" s="108"/>
      <c r="R242" s="110"/>
      <c r="S242" s="110"/>
      <c r="T242" s="110"/>
      <c r="U242" s="110"/>
      <c r="V242" s="110"/>
      <c r="W242" s="110"/>
      <c r="X242" s="110"/>
      <c r="Y242" s="110"/>
      <c r="Z242" s="110"/>
      <c r="AA242" s="110"/>
      <c r="AB242" s="110"/>
      <c r="AC242" s="110"/>
      <c r="AD242" s="110"/>
      <c r="AE242" s="110"/>
      <c r="AF242" s="110"/>
      <c r="AG242" s="110"/>
      <c r="AH242" s="110"/>
      <c r="AI242" s="110"/>
      <c r="AJ242" s="110"/>
      <c r="AK242" s="110"/>
      <c r="AL242" s="110"/>
      <c r="AM242" s="110"/>
      <c r="AN242" s="110"/>
      <c r="AO242" s="110"/>
      <c r="AP242" s="110"/>
      <c r="AQ242" s="110"/>
      <c r="AR242" s="110"/>
      <c r="AS242" s="110"/>
      <c r="AT242" s="110"/>
      <c r="AU242" s="110"/>
      <c r="AV242" s="113">
        <f t="shared" si="9"/>
        <v>0</v>
      </c>
      <c r="AW242" s="114">
        <f t="shared" si="10"/>
        <v>0</v>
      </c>
      <c r="AX242" s="115">
        <f t="shared" si="11"/>
        <v>2</v>
      </c>
    </row>
    <row r="243" spans="2:50">
      <c r="B243" s="116">
        <v>234</v>
      </c>
      <c r="C243" s="75">
        <f>Списки!F235</f>
        <v>0</v>
      </c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  <c r="Q243" s="108"/>
      <c r="R243" s="110"/>
      <c r="S243" s="110"/>
      <c r="T243" s="110"/>
      <c r="U243" s="110"/>
      <c r="V243" s="110"/>
      <c r="W243" s="110"/>
      <c r="X243" s="110"/>
      <c r="Y243" s="110"/>
      <c r="Z243" s="110"/>
      <c r="AA243" s="110"/>
      <c r="AB243" s="110"/>
      <c r="AC243" s="110"/>
      <c r="AD243" s="110"/>
      <c r="AE243" s="110"/>
      <c r="AF243" s="110"/>
      <c r="AG243" s="110"/>
      <c r="AH243" s="110"/>
      <c r="AI243" s="110"/>
      <c r="AJ243" s="110"/>
      <c r="AK243" s="110"/>
      <c r="AL243" s="110"/>
      <c r="AM243" s="110"/>
      <c r="AN243" s="110"/>
      <c r="AO243" s="110"/>
      <c r="AP243" s="110"/>
      <c r="AQ243" s="110"/>
      <c r="AR243" s="110"/>
      <c r="AS243" s="110"/>
      <c r="AT243" s="110"/>
      <c r="AU243" s="110"/>
      <c r="AV243" s="113">
        <f t="shared" si="9"/>
        <v>0</v>
      </c>
      <c r="AW243" s="114">
        <f t="shared" si="10"/>
        <v>0</v>
      </c>
      <c r="AX243" s="115">
        <f t="shared" si="11"/>
        <v>2</v>
      </c>
    </row>
    <row r="244" spans="2:50">
      <c r="B244" s="116">
        <v>235</v>
      </c>
      <c r="C244" s="75">
        <f>Списки!F236</f>
        <v>0</v>
      </c>
      <c r="D244" s="108"/>
      <c r="E244" s="108"/>
      <c r="F244" s="108"/>
      <c r="G244" s="108"/>
      <c r="H244" s="108"/>
      <c r="I244" s="108"/>
      <c r="J244" s="108"/>
      <c r="K244" s="108"/>
      <c r="L244" s="108"/>
      <c r="M244" s="108"/>
      <c r="N244" s="108"/>
      <c r="O244" s="108"/>
      <c r="P244" s="108"/>
      <c r="Q244" s="108"/>
      <c r="R244" s="110"/>
      <c r="S244" s="110"/>
      <c r="T244" s="110"/>
      <c r="U244" s="110"/>
      <c r="V244" s="110"/>
      <c r="W244" s="110"/>
      <c r="X244" s="110"/>
      <c r="Y244" s="110"/>
      <c r="Z244" s="110"/>
      <c r="AA244" s="110"/>
      <c r="AB244" s="110"/>
      <c r="AC244" s="110"/>
      <c r="AD244" s="110"/>
      <c r="AE244" s="110"/>
      <c r="AF244" s="110"/>
      <c r="AG244" s="110"/>
      <c r="AH244" s="110"/>
      <c r="AI244" s="110"/>
      <c r="AJ244" s="110"/>
      <c r="AK244" s="110"/>
      <c r="AL244" s="110"/>
      <c r="AM244" s="110"/>
      <c r="AN244" s="110"/>
      <c r="AO244" s="110"/>
      <c r="AP244" s="110"/>
      <c r="AQ244" s="110"/>
      <c r="AR244" s="110"/>
      <c r="AS244" s="110"/>
      <c r="AT244" s="110"/>
      <c r="AU244" s="110"/>
      <c r="AV244" s="113">
        <f t="shared" si="9"/>
        <v>0</v>
      </c>
      <c r="AW244" s="114">
        <f t="shared" si="10"/>
        <v>0</v>
      </c>
      <c r="AX244" s="115">
        <f t="shared" si="11"/>
        <v>2</v>
      </c>
    </row>
    <row r="245" spans="2:50">
      <c r="B245" s="116">
        <v>236</v>
      </c>
      <c r="C245" s="75">
        <f>Списки!F237</f>
        <v>0</v>
      </c>
      <c r="D245" s="108"/>
      <c r="E245" s="108"/>
      <c r="F245" s="108"/>
      <c r="G245" s="108"/>
      <c r="H245" s="108"/>
      <c r="I245" s="108"/>
      <c r="J245" s="108"/>
      <c r="K245" s="108"/>
      <c r="L245" s="108"/>
      <c r="M245" s="108"/>
      <c r="N245" s="108"/>
      <c r="O245" s="108"/>
      <c r="P245" s="108"/>
      <c r="Q245" s="108"/>
      <c r="R245" s="110"/>
      <c r="S245" s="110"/>
      <c r="T245" s="110"/>
      <c r="U245" s="110"/>
      <c r="V245" s="110"/>
      <c r="W245" s="110"/>
      <c r="X245" s="110"/>
      <c r="Y245" s="110"/>
      <c r="Z245" s="110"/>
      <c r="AA245" s="110"/>
      <c r="AB245" s="110"/>
      <c r="AC245" s="110"/>
      <c r="AD245" s="110"/>
      <c r="AE245" s="110"/>
      <c r="AF245" s="110"/>
      <c r="AG245" s="110"/>
      <c r="AH245" s="110"/>
      <c r="AI245" s="110"/>
      <c r="AJ245" s="110"/>
      <c r="AK245" s="110"/>
      <c r="AL245" s="110"/>
      <c r="AM245" s="110"/>
      <c r="AN245" s="110"/>
      <c r="AO245" s="110"/>
      <c r="AP245" s="110"/>
      <c r="AQ245" s="110"/>
      <c r="AR245" s="110"/>
      <c r="AS245" s="110"/>
      <c r="AT245" s="110"/>
      <c r="AU245" s="110"/>
      <c r="AV245" s="113">
        <f t="shared" si="9"/>
        <v>0</v>
      </c>
      <c r="AW245" s="114">
        <f t="shared" si="10"/>
        <v>0</v>
      </c>
      <c r="AX245" s="115">
        <f t="shared" si="11"/>
        <v>2</v>
      </c>
    </row>
    <row r="246" spans="2:50">
      <c r="B246" s="116">
        <v>237</v>
      </c>
      <c r="C246" s="75">
        <f>Списки!F238</f>
        <v>0</v>
      </c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10"/>
      <c r="S246" s="110"/>
      <c r="T246" s="110"/>
      <c r="U246" s="110"/>
      <c r="V246" s="110"/>
      <c r="W246" s="110"/>
      <c r="X246" s="110"/>
      <c r="Y246" s="110"/>
      <c r="Z246" s="110"/>
      <c r="AA246" s="110"/>
      <c r="AB246" s="110"/>
      <c r="AC246" s="110"/>
      <c r="AD246" s="110"/>
      <c r="AE246" s="110"/>
      <c r="AF246" s="110"/>
      <c r="AG246" s="110"/>
      <c r="AH246" s="110"/>
      <c r="AI246" s="110"/>
      <c r="AJ246" s="110"/>
      <c r="AK246" s="110"/>
      <c r="AL246" s="110"/>
      <c r="AM246" s="110"/>
      <c r="AN246" s="110"/>
      <c r="AO246" s="110"/>
      <c r="AP246" s="110"/>
      <c r="AQ246" s="110"/>
      <c r="AR246" s="110"/>
      <c r="AS246" s="110"/>
      <c r="AT246" s="110"/>
      <c r="AU246" s="110"/>
      <c r="AV246" s="113">
        <f t="shared" si="9"/>
        <v>0</v>
      </c>
      <c r="AW246" s="114">
        <f t="shared" si="10"/>
        <v>0</v>
      </c>
      <c r="AX246" s="115">
        <f t="shared" si="11"/>
        <v>2</v>
      </c>
    </row>
    <row r="247" spans="2:50">
      <c r="B247" s="116">
        <v>238</v>
      </c>
      <c r="C247" s="75">
        <f>Списки!F239</f>
        <v>0</v>
      </c>
      <c r="D247" s="108"/>
      <c r="E247" s="108"/>
      <c r="F247" s="108"/>
      <c r="G247" s="108"/>
      <c r="H247" s="108"/>
      <c r="I247" s="108"/>
      <c r="J247" s="108"/>
      <c r="K247" s="108"/>
      <c r="L247" s="108"/>
      <c r="M247" s="108"/>
      <c r="N247" s="108"/>
      <c r="O247" s="108"/>
      <c r="P247" s="108"/>
      <c r="Q247" s="108"/>
      <c r="R247" s="110"/>
      <c r="S247" s="110"/>
      <c r="T247" s="110"/>
      <c r="U247" s="110"/>
      <c r="V247" s="110"/>
      <c r="W247" s="110"/>
      <c r="X247" s="110"/>
      <c r="Y247" s="110"/>
      <c r="Z247" s="110"/>
      <c r="AA247" s="110"/>
      <c r="AB247" s="110"/>
      <c r="AC247" s="110"/>
      <c r="AD247" s="110"/>
      <c r="AE247" s="110"/>
      <c r="AF247" s="110"/>
      <c r="AG247" s="110"/>
      <c r="AH247" s="110"/>
      <c r="AI247" s="110"/>
      <c r="AJ247" s="110"/>
      <c r="AK247" s="110"/>
      <c r="AL247" s="110"/>
      <c r="AM247" s="110"/>
      <c r="AN247" s="110"/>
      <c r="AO247" s="110"/>
      <c r="AP247" s="110"/>
      <c r="AQ247" s="110"/>
      <c r="AR247" s="110"/>
      <c r="AS247" s="110"/>
      <c r="AT247" s="110"/>
      <c r="AU247" s="110"/>
      <c r="AV247" s="113">
        <f t="shared" si="9"/>
        <v>0</v>
      </c>
      <c r="AW247" s="114">
        <f t="shared" si="10"/>
        <v>0</v>
      </c>
      <c r="AX247" s="115">
        <f t="shared" si="11"/>
        <v>2</v>
      </c>
    </row>
    <row r="248" spans="2:50">
      <c r="B248" s="116">
        <v>239</v>
      </c>
      <c r="C248" s="75">
        <f>Списки!F240</f>
        <v>0</v>
      </c>
      <c r="D248" s="108"/>
      <c r="E248" s="108"/>
      <c r="F248" s="108"/>
      <c r="G248" s="108"/>
      <c r="H248" s="108"/>
      <c r="I248" s="108"/>
      <c r="J248" s="108"/>
      <c r="K248" s="108"/>
      <c r="L248" s="108"/>
      <c r="M248" s="108"/>
      <c r="N248" s="108"/>
      <c r="O248" s="108"/>
      <c r="P248" s="108"/>
      <c r="Q248" s="108"/>
      <c r="R248" s="110"/>
      <c r="S248" s="110"/>
      <c r="T248" s="110"/>
      <c r="U248" s="110"/>
      <c r="V248" s="110"/>
      <c r="W248" s="110"/>
      <c r="X248" s="110"/>
      <c r="Y248" s="110"/>
      <c r="Z248" s="110"/>
      <c r="AA248" s="110"/>
      <c r="AB248" s="110"/>
      <c r="AC248" s="110"/>
      <c r="AD248" s="110"/>
      <c r="AE248" s="110"/>
      <c r="AF248" s="110"/>
      <c r="AG248" s="110"/>
      <c r="AH248" s="110"/>
      <c r="AI248" s="110"/>
      <c r="AJ248" s="110"/>
      <c r="AK248" s="110"/>
      <c r="AL248" s="110"/>
      <c r="AM248" s="110"/>
      <c r="AN248" s="110"/>
      <c r="AO248" s="110"/>
      <c r="AP248" s="110"/>
      <c r="AQ248" s="110"/>
      <c r="AR248" s="110"/>
      <c r="AS248" s="110"/>
      <c r="AT248" s="110"/>
      <c r="AU248" s="110"/>
      <c r="AV248" s="113">
        <f t="shared" si="9"/>
        <v>0</v>
      </c>
      <c r="AW248" s="114">
        <f t="shared" si="10"/>
        <v>0</v>
      </c>
      <c r="AX248" s="115">
        <f t="shared" si="11"/>
        <v>2</v>
      </c>
    </row>
    <row r="249" spans="2:50">
      <c r="B249" s="116">
        <v>240</v>
      </c>
      <c r="C249" s="75">
        <f>Списки!F241</f>
        <v>0</v>
      </c>
      <c r="D249" s="108"/>
      <c r="E249" s="108"/>
      <c r="F249" s="108"/>
      <c r="G249" s="108"/>
      <c r="H249" s="108"/>
      <c r="I249" s="108"/>
      <c r="J249" s="108"/>
      <c r="K249" s="108"/>
      <c r="L249" s="108"/>
      <c r="M249" s="108"/>
      <c r="N249" s="108"/>
      <c r="O249" s="108"/>
      <c r="P249" s="108"/>
      <c r="Q249" s="108"/>
      <c r="R249" s="110"/>
      <c r="S249" s="110"/>
      <c r="T249" s="110"/>
      <c r="U249" s="110"/>
      <c r="V249" s="110"/>
      <c r="W249" s="110"/>
      <c r="X249" s="110"/>
      <c r="Y249" s="110"/>
      <c r="Z249" s="110"/>
      <c r="AA249" s="110"/>
      <c r="AB249" s="110"/>
      <c r="AC249" s="110"/>
      <c r="AD249" s="110"/>
      <c r="AE249" s="110"/>
      <c r="AF249" s="110"/>
      <c r="AG249" s="110"/>
      <c r="AH249" s="110"/>
      <c r="AI249" s="110"/>
      <c r="AJ249" s="110"/>
      <c r="AK249" s="110"/>
      <c r="AL249" s="110"/>
      <c r="AM249" s="110"/>
      <c r="AN249" s="110"/>
      <c r="AO249" s="110"/>
      <c r="AP249" s="110"/>
      <c r="AQ249" s="110"/>
      <c r="AR249" s="110"/>
      <c r="AS249" s="110"/>
      <c r="AT249" s="110"/>
      <c r="AU249" s="110"/>
      <c r="AV249" s="113">
        <f t="shared" si="9"/>
        <v>0</v>
      </c>
      <c r="AW249" s="114">
        <f t="shared" si="10"/>
        <v>0</v>
      </c>
      <c r="AX249" s="115">
        <f t="shared" si="11"/>
        <v>2</v>
      </c>
    </row>
    <row r="250" spans="2:50">
      <c r="B250" s="116">
        <v>241</v>
      </c>
      <c r="C250" s="75">
        <f>Списки!F242</f>
        <v>0</v>
      </c>
      <c r="D250" s="108"/>
      <c r="E250" s="108"/>
      <c r="F250" s="108"/>
      <c r="G250" s="108"/>
      <c r="H250" s="108"/>
      <c r="I250" s="108"/>
      <c r="J250" s="108"/>
      <c r="K250" s="108"/>
      <c r="L250" s="108"/>
      <c r="M250" s="108"/>
      <c r="N250" s="108"/>
      <c r="O250" s="108"/>
      <c r="P250" s="108"/>
      <c r="Q250" s="108"/>
      <c r="R250" s="110"/>
      <c r="S250" s="110"/>
      <c r="T250" s="110"/>
      <c r="U250" s="110"/>
      <c r="V250" s="110"/>
      <c r="W250" s="110"/>
      <c r="X250" s="110"/>
      <c r="Y250" s="110"/>
      <c r="Z250" s="110"/>
      <c r="AA250" s="110"/>
      <c r="AB250" s="110"/>
      <c r="AC250" s="110"/>
      <c r="AD250" s="110"/>
      <c r="AE250" s="110"/>
      <c r="AF250" s="110"/>
      <c r="AG250" s="110"/>
      <c r="AH250" s="110"/>
      <c r="AI250" s="110"/>
      <c r="AJ250" s="110"/>
      <c r="AK250" s="110"/>
      <c r="AL250" s="110"/>
      <c r="AM250" s="110"/>
      <c r="AN250" s="110"/>
      <c r="AO250" s="110"/>
      <c r="AP250" s="110"/>
      <c r="AQ250" s="110"/>
      <c r="AR250" s="110"/>
      <c r="AS250" s="110"/>
      <c r="AT250" s="110"/>
      <c r="AU250" s="110"/>
      <c r="AV250" s="113">
        <f t="shared" si="9"/>
        <v>0</v>
      </c>
      <c r="AW250" s="114">
        <f t="shared" si="10"/>
        <v>0</v>
      </c>
      <c r="AX250" s="115">
        <f t="shared" si="11"/>
        <v>2</v>
      </c>
    </row>
    <row r="251" spans="2:50">
      <c r="B251" s="116">
        <v>242</v>
      </c>
      <c r="C251" s="75">
        <f>Списки!F243</f>
        <v>0</v>
      </c>
      <c r="D251" s="108"/>
      <c r="E251" s="108"/>
      <c r="F251" s="108"/>
      <c r="G251" s="108"/>
      <c r="H251" s="108"/>
      <c r="I251" s="108"/>
      <c r="J251" s="108"/>
      <c r="K251" s="108"/>
      <c r="L251" s="108"/>
      <c r="M251" s="108"/>
      <c r="N251" s="108"/>
      <c r="O251" s="108"/>
      <c r="P251" s="108"/>
      <c r="Q251" s="108"/>
      <c r="R251" s="110"/>
      <c r="S251" s="110"/>
      <c r="T251" s="110"/>
      <c r="U251" s="110"/>
      <c r="V251" s="110"/>
      <c r="W251" s="110"/>
      <c r="X251" s="110"/>
      <c r="Y251" s="110"/>
      <c r="Z251" s="110"/>
      <c r="AA251" s="110"/>
      <c r="AB251" s="110"/>
      <c r="AC251" s="110"/>
      <c r="AD251" s="110"/>
      <c r="AE251" s="110"/>
      <c r="AF251" s="110"/>
      <c r="AG251" s="110"/>
      <c r="AH251" s="110"/>
      <c r="AI251" s="110"/>
      <c r="AJ251" s="110"/>
      <c r="AK251" s="110"/>
      <c r="AL251" s="110"/>
      <c r="AM251" s="110"/>
      <c r="AN251" s="110"/>
      <c r="AO251" s="110"/>
      <c r="AP251" s="110"/>
      <c r="AQ251" s="110"/>
      <c r="AR251" s="110"/>
      <c r="AS251" s="110"/>
      <c r="AT251" s="110"/>
      <c r="AU251" s="110"/>
      <c r="AV251" s="113">
        <f t="shared" si="9"/>
        <v>0</v>
      </c>
      <c r="AW251" s="114">
        <f t="shared" si="10"/>
        <v>0</v>
      </c>
      <c r="AX251" s="115">
        <f t="shared" si="11"/>
        <v>2</v>
      </c>
    </row>
    <row r="252" spans="2:50">
      <c r="B252" s="116">
        <v>243</v>
      </c>
      <c r="C252" s="75">
        <f>Списки!F244</f>
        <v>0</v>
      </c>
      <c r="D252" s="108"/>
      <c r="E252" s="108"/>
      <c r="F252" s="108"/>
      <c r="G252" s="108"/>
      <c r="H252" s="108"/>
      <c r="I252" s="108"/>
      <c r="J252" s="108"/>
      <c r="K252" s="108"/>
      <c r="L252" s="108"/>
      <c r="M252" s="108"/>
      <c r="N252" s="108"/>
      <c r="O252" s="108"/>
      <c r="P252" s="108"/>
      <c r="Q252" s="108"/>
      <c r="R252" s="110"/>
      <c r="S252" s="110"/>
      <c r="T252" s="110"/>
      <c r="U252" s="110"/>
      <c r="V252" s="110"/>
      <c r="W252" s="110"/>
      <c r="X252" s="110"/>
      <c r="Y252" s="110"/>
      <c r="Z252" s="110"/>
      <c r="AA252" s="110"/>
      <c r="AB252" s="110"/>
      <c r="AC252" s="110"/>
      <c r="AD252" s="110"/>
      <c r="AE252" s="110"/>
      <c r="AF252" s="110"/>
      <c r="AG252" s="110"/>
      <c r="AH252" s="110"/>
      <c r="AI252" s="110"/>
      <c r="AJ252" s="110"/>
      <c r="AK252" s="110"/>
      <c r="AL252" s="110"/>
      <c r="AM252" s="110"/>
      <c r="AN252" s="110"/>
      <c r="AO252" s="110"/>
      <c r="AP252" s="110"/>
      <c r="AQ252" s="110"/>
      <c r="AR252" s="110"/>
      <c r="AS252" s="110"/>
      <c r="AT252" s="110"/>
      <c r="AU252" s="110"/>
      <c r="AV252" s="113">
        <f t="shared" si="9"/>
        <v>0</v>
      </c>
      <c r="AW252" s="114">
        <f t="shared" si="10"/>
        <v>0</v>
      </c>
      <c r="AX252" s="115">
        <f t="shared" si="11"/>
        <v>2</v>
      </c>
    </row>
    <row r="253" spans="2:50">
      <c r="B253" s="116">
        <v>244</v>
      </c>
      <c r="C253" s="75">
        <f>Списки!F245</f>
        <v>0</v>
      </c>
      <c r="D253" s="108"/>
      <c r="E253" s="108"/>
      <c r="F253" s="108"/>
      <c r="G253" s="108"/>
      <c r="H253" s="108"/>
      <c r="I253" s="108"/>
      <c r="J253" s="108"/>
      <c r="K253" s="108"/>
      <c r="L253" s="108"/>
      <c r="M253" s="108"/>
      <c r="N253" s="108"/>
      <c r="O253" s="108"/>
      <c r="P253" s="108"/>
      <c r="Q253" s="108"/>
      <c r="R253" s="110"/>
      <c r="S253" s="110"/>
      <c r="T253" s="110"/>
      <c r="U253" s="110"/>
      <c r="V253" s="110"/>
      <c r="W253" s="110"/>
      <c r="X253" s="110"/>
      <c r="Y253" s="110"/>
      <c r="Z253" s="110"/>
      <c r="AA253" s="110"/>
      <c r="AB253" s="110"/>
      <c r="AC253" s="110"/>
      <c r="AD253" s="110"/>
      <c r="AE253" s="110"/>
      <c r="AF253" s="110"/>
      <c r="AG253" s="110"/>
      <c r="AH253" s="110"/>
      <c r="AI253" s="110"/>
      <c r="AJ253" s="110"/>
      <c r="AK253" s="110"/>
      <c r="AL253" s="110"/>
      <c r="AM253" s="110"/>
      <c r="AN253" s="110"/>
      <c r="AO253" s="110"/>
      <c r="AP253" s="110"/>
      <c r="AQ253" s="110"/>
      <c r="AR253" s="110"/>
      <c r="AS253" s="110"/>
      <c r="AT253" s="110"/>
      <c r="AU253" s="110"/>
      <c r="AV253" s="113">
        <f t="shared" si="9"/>
        <v>0</v>
      </c>
      <c r="AW253" s="114">
        <f t="shared" si="10"/>
        <v>0</v>
      </c>
      <c r="AX253" s="115">
        <f t="shared" si="11"/>
        <v>2</v>
      </c>
    </row>
    <row r="254" spans="2:50">
      <c r="B254" s="116">
        <v>245</v>
      </c>
      <c r="C254" s="75">
        <f>Списки!F246</f>
        <v>0</v>
      </c>
      <c r="D254" s="108"/>
      <c r="E254" s="108"/>
      <c r="F254" s="108"/>
      <c r="G254" s="108"/>
      <c r="H254" s="108"/>
      <c r="I254" s="108"/>
      <c r="J254" s="108"/>
      <c r="K254" s="108"/>
      <c r="L254" s="108"/>
      <c r="M254" s="108"/>
      <c r="N254" s="108"/>
      <c r="O254" s="108"/>
      <c r="P254" s="108"/>
      <c r="Q254" s="108"/>
      <c r="R254" s="110"/>
      <c r="S254" s="110"/>
      <c r="T254" s="110"/>
      <c r="U254" s="110"/>
      <c r="V254" s="110"/>
      <c r="W254" s="110"/>
      <c r="X254" s="110"/>
      <c r="Y254" s="110"/>
      <c r="Z254" s="110"/>
      <c r="AA254" s="110"/>
      <c r="AB254" s="110"/>
      <c r="AC254" s="110"/>
      <c r="AD254" s="110"/>
      <c r="AE254" s="110"/>
      <c r="AF254" s="110"/>
      <c r="AG254" s="110"/>
      <c r="AH254" s="110"/>
      <c r="AI254" s="110"/>
      <c r="AJ254" s="110"/>
      <c r="AK254" s="110"/>
      <c r="AL254" s="110"/>
      <c r="AM254" s="110"/>
      <c r="AN254" s="110"/>
      <c r="AO254" s="110"/>
      <c r="AP254" s="110"/>
      <c r="AQ254" s="110"/>
      <c r="AR254" s="110"/>
      <c r="AS254" s="110"/>
      <c r="AT254" s="110"/>
      <c r="AU254" s="110"/>
      <c r="AV254" s="113">
        <f t="shared" si="9"/>
        <v>0</v>
      </c>
      <c r="AW254" s="114">
        <f t="shared" si="10"/>
        <v>0</v>
      </c>
      <c r="AX254" s="115">
        <f t="shared" si="11"/>
        <v>2</v>
      </c>
    </row>
    <row r="255" spans="2:50">
      <c r="B255" s="116">
        <v>246</v>
      </c>
      <c r="C255" s="75">
        <f>Списки!F247</f>
        <v>0</v>
      </c>
      <c r="D255" s="108"/>
      <c r="E255" s="108"/>
      <c r="F255" s="108"/>
      <c r="G255" s="108"/>
      <c r="H255" s="108"/>
      <c r="I255" s="108"/>
      <c r="J255" s="108"/>
      <c r="K255" s="108"/>
      <c r="L255" s="108"/>
      <c r="M255" s="108"/>
      <c r="N255" s="108"/>
      <c r="O255" s="108"/>
      <c r="P255" s="108"/>
      <c r="Q255" s="108"/>
      <c r="R255" s="110"/>
      <c r="S255" s="110"/>
      <c r="T255" s="110"/>
      <c r="U255" s="110"/>
      <c r="V255" s="110"/>
      <c r="W255" s="110"/>
      <c r="X255" s="110"/>
      <c r="Y255" s="110"/>
      <c r="Z255" s="110"/>
      <c r="AA255" s="110"/>
      <c r="AB255" s="110"/>
      <c r="AC255" s="110"/>
      <c r="AD255" s="110"/>
      <c r="AE255" s="110"/>
      <c r="AF255" s="110"/>
      <c r="AG255" s="110"/>
      <c r="AH255" s="110"/>
      <c r="AI255" s="110"/>
      <c r="AJ255" s="110"/>
      <c r="AK255" s="110"/>
      <c r="AL255" s="110"/>
      <c r="AM255" s="110"/>
      <c r="AN255" s="110"/>
      <c r="AO255" s="110"/>
      <c r="AP255" s="110"/>
      <c r="AQ255" s="110"/>
      <c r="AR255" s="110"/>
      <c r="AS255" s="110"/>
      <c r="AT255" s="110"/>
      <c r="AU255" s="110"/>
      <c r="AV255" s="113">
        <f t="shared" si="9"/>
        <v>0</v>
      </c>
      <c r="AW255" s="114">
        <f t="shared" si="10"/>
        <v>0</v>
      </c>
      <c r="AX255" s="115">
        <f t="shared" si="11"/>
        <v>2</v>
      </c>
    </row>
    <row r="256" spans="2:50">
      <c r="B256" s="116">
        <v>247</v>
      </c>
      <c r="C256" s="75">
        <f>Списки!F248</f>
        <v>0</v>
      </c>
      <c r="D256" s="108"/>
      <c r="E256" s="108"/>
      <c r="F256" s="108"/>
      <c r="G256" s="108"/>
      <c r="H256" s="108"/>
      <c r="I256" s="108"/>
      <c r="J256" s="108"/>
      <c r="K256" s="108"/>
      <c r="L256" s="108"/>
      <c r="M256" s="108"/>
      <c r="N256" s="108"/>
      <c r="O256" s="108"/>
      <c r="P256" s="108"/>
      <c r="Q256" s="108"/>
      <c r="R256" s="110"/>
      <c r="S256" s="110"/>
      <c r="T256" s="110"/>
      <c r="U256" s="110"/>
      <c r="V256" s="110"/>
      <c r="W256" s="110"/>
      <c r="X256" s="110"/>
      <c r="Y256" s="110"/>
      <c r="Z256" s="110"/>
      <c r="AA256" s="110"/>
      <c r="AB256" s="110"/>
      <c r="AC256" s="110"/>
      <c r="AD256" s="110"/>
      <c r="AE256" s="110"/>
      <c r="AF256" s="110"/>
      <c r="AG256" s="110"/>
      <c r="AH256" s="110"/>
      <c r="AI256" s="110"/>
      <c r="AJ256" s="110"/>
      <c r="AK256" s="110"/>
      <c r="AL256" s="110"/>
      <c r="AM256" s="110"/>
      <c r="AN256" s="110"/>
      <c r="AO256" s="110"/>
      <c r="AP256" s="110"/>
      <c r="AQ256" s="110"/>
      <c r="AR256" s="110"/>
      <c r="AS256" s="110"/>
      <c r="AT256" s="110"/>
      <c r="AU256" s="110"/>
      <c r="AV256" s="113">
        <f t="shared" si="9"/>
        <v>0</v>
      </c>
      <c r="AW256" s="114">
        <f t="shared" si="10"/>
        <v>0</v>
      </c>
      <c r="AX256" s="115">
        <f t="shared" si="11"/>
        <v>2</v>
      </c>
    </row>
    <row r="257" spans="2:50">
      <c r="B257" s="116">
        <v>248</v>
      </c>
      <c r="C257" s="75">
        <f>Списки!F249</f>
        <v>0</v>
      </c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10"/>
      <c r="S257" s="110"/>
      <c r="T257" s="110"/>
      <c r="U257" s="110"/>
      <c r="V257" s="110"/>
      <c r="W257" s="110"/>
      <c r="X257" s="110"/>
      <c r="Y257" s="110"/>
      <c r="Z257" s="110"/>
      <c r="AA257" s="110"/>
      <c r="AB257" s="110"/>
      <c r="AC257" s="110"/>
      <c r="AD257" s="110"/>
      <c r="AE257" s="110"/>
      <c r="AF257" s="110"/>
      <c r="AG257" s="110"/>
      <c r="AH257" s="110"/>
      <c r="AI257" s="110"/>
      <c r="AJ257" s="110"/>
      <c r="AK257" s="110"/>
      <c r="AL257" s="110"/>
      <c r="AM257" s="110"/>
      <c r="AN257" s="110"/>
      <c r="AO257" s="110"/>
      <c r="AP257" s="110"/>
      <c r="AQ257" s="110"/>
      <c r="AR257" s="110"/>
      <c r="AS257" s="110"/>
      <c r="AT257" s="110"/>
      <c r="AU257" s="110"/>
      <c r="AV257" s="113">
        <f t="shared" si="9"/>
        <v>0</v>
      </c>
      <c r="AW257" s="114">
        <f t="shared" si="10"/>
        <v>0</v>
      </c>
      <c r="AX257" s="115">
        <f t="shared" si="11"/>
        <v>2</v>
      </c>
    </row>
    <row r="258" spans="2:50">
      <c r="B258" s="116">
        <v>249</v>
      </c>
      <c r="C258" s="75">
        <f>Списки!F250</f>
        <v>0</v>
      </c>
      <c r="D258" s="108"/>
      <c r="E258" s="108"/>
      <c r="F258" s="108"/>
      <c r="G258" s="108"/>
      <c r="H258" s="108"/>
      <c r="I258" s="108"/>
      <c r="J258" s="108"/>
      <c r="K258" s="108"/>
      <c r="L258" s="108"/>
      <c r="M258" s="108"/>
      <c r="N258" s="108"/>
      <c r="O258" s="108"/>
      <c r="P258" s="108"/>
      <c r="Q258" s="108"/>
      <c r="R258" s="110"/>
      <c r="S258" s="110"/>
      <c r="T258" s="110"/>
      <c r="U258" s="110"/>
      <c r="V258" s="110"/>
      <c r="W258" s="110"/>
      <c r="X258" s="110"/>
      <c r="Y258" s="110"/>
      <c r="Z258" s="110"/>
      <c r="AA258" s="110"/>
      <c r="AB258" s="110"/>
      <c r="AC258" s="110"/>
      <c r="AD258" s="110"/>
      <c r="AE258" s="110"/>
      <c r="AF258" s="110"/>
      <c r="AG258" s="110"/>
      <c r="AH258" s="110"/>
      <c r="AI258" s="110"/>
      <c r="AJ258" s="110"/>
      <c r="AK258" s="110"/>
      <c r="AL258" s="110"/>
      <c r="AM258" s="110"/>
      <c r="AN258" s="110"/>
      <c r="AO258" s="110"/>
      <c r="AP258" s="110"/>
      <c r="AQ258" s="110"/>
      <c r="AR258" s="110"/>
      <c r="AS258" s="110"/>
      <c r="AT258" s="110"/>
      <c r="AU258" s="110"/>
      <c r="AV258" s="113">
        <f t="shared" si="9"/>
        <v>0</v>
      </c>
      <c r="AW258" s="114">
        <f t="shared" si="10"/>
        <v>0</v>
      </c>
      <c r="AX258" s="115">
        <f t="shared" si="11"/>
        <v>2</v>
      </c>
    </row>
    <row r="259" spans="2:50">
      <c r="B259" s="116">
        <v>250</v>
      </c>
      <c r="C259" s="75">
        <f>Списки!F251</f>
        <v>0</v>
      </c>
      <c r="D259" s="108"/>
      <c r="E259" s="108"/>
      <c r="F259" s="108"/>
      <c r="G259" s="108"/>
      <c r="H259" s="108"/>
      <c r="I259" s="108"/>
      <c r="J259" s="108"/>
      <c r="K259" s="108"/>
      <c r="L259" s="108"/>
      <c r="M259" s="108"/>
      <c r="N259" s="108"/>
      <c r="O259" s="108"/>
      <c r="P259" s="108"/>
      <c r="Q259" s="108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  <c r="AJ259" s="110"/>
      <c r="AK259" s="110"/>
      <c r="AL259" s="110"/>
      <c r="AM259" s="110"/>
      <c r="AN259" s="110"/>
      <c r="AO259" s="110"/>
      <c r="AP259" s="110"/>
      <c r="AQ259" s="110"/>
      <c r="AR259" s="110"/>
      <c r="AS259" s="110"/>
      <c r="AT259" s="110"/>
      <c r="AU259" s="110"/>
      <c r="AV259" s="113">
        <f t="shared" si="9"/>
        <v>0</v>
      </c>
      <c r="AW259" s="114">
        <f t="shared" si="10"/>
        <v>0</v>
      </c>
      <c r="AX259" s="115">
        <f t="shared" si="11"/>
        <v>2</v>
      </c>
    </row>
    <row r="260" spans="2:50">
      <c r="B260" s="116">
        <v>251</v>
      </c>
      <c r="C260" s="75">
        <f>Списки!F252</f>
        <v>0</v>
      </c>
      <c r="D260" s="108"/>
      <c r="E260" s="108"/>
      <c r="F260" s="108"/>
      <c r="G260" s="108"/>
      <c r="H260" s="108"/>
      <c r="I260" s="108"/>
      <c r="J260" s="108"/>
      <c r="K260" s="108"/>
      <c r="L260" s="108"/>
      <c r="M260" s="108"/>
      <c r="N260" s="108"/>
      <c r="O260" s="108"/>
      <c r="P260" s="108"/>
      <c r="Q260" s="108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  <c r="AJ260" s="110"/>
      <c r="AK260" s="110"/>
      <c r="AL260" s="110"/>
      <c r="AM260" s="110"/>
      <c r="AN260" s="110"/>
      <c r="AO260" s="110"/>
      <c r="AP260" s="110"/>
      <c r="AQ260" s="110"/>
      <c r="AR260" s="110"/>
      <c r="AS260" s="110"/>
      <c r="AT260" s="110"/>
      <c r="AU260" s="110"/>
      <c r="AV260" s="113">
        <f t="shared" si="9"/>
        <v>0</v>
      </c>
      <c r="AW260" s="114">
        <f t="shared" si="10"/>
        <v>0</v>
      </c>
      <c r="AX260" s="115">
        <f t="shared" si="11"/>
        <v>2</v>
      </c>
    </row>
    <row r="261" spans="2:50">
      <c r="B261" s="116">
        <v>252</v>
      </c>
      <c r="C261" s="75">
        <f>Списки!F253</f>
        <v>0</v>
      </c>
      <c r="D261" s="108"/>
      <c r="E261" s="108"/>
      <c r="F261" s="108"/>
      <c r="G261" s="108"/>
      <c r="H261" s="108"/>
      <c r="I261" s="108"/>
      <c r="J261" s="108"/>
      <c r="K261" s="108"/>
      <c r="L261" s="108"/>
      <c r="M261" s="108"/>
      <c r="N261" s="108"/>
      <c r="O261" s="108"/>
      <c r="P261" s="108"/>
      <c r="Q261" s="108"/>
      <c r="R261" s="110"/>
      <c r="S261" s="110"/>
      <c r="T261" s="110"/>
      <c r="U261" s="110"/>
      <c r="V261" s="110"/>
      <c r="W261" s="110"/>
      <c r="X261" s="110"/>
      <c r="Y261" s="110"/>
      <c r="Z261" s="110"/>
      <c r="AA261" s="110"/>
      <c r="AB261" s="110"/>
      <c r="AC261" s="110"/>
      <c r="AD261" s="110"/>
      <c r="AE261" s="110"/>
      <c r="AF261" s="110"/>
      <c r="AG261" s="110"/>
      <c r="AH261" s="110"/>
      <c r="AI261" s="110"/>
      <c r="AJ261" s="110"/>
      <c r="AK261" s="110"/>
      <c r="AL261" s="110"/>
      <c r="AM261" s="110"/>
      <c r="AN261" s="110"/>
      <c r="AO261" s="110"/>
      <c r="AP261" s="110"/>
      <c r="AQ261" s="110"/>
      <c r="AR261" s="110"/>
      <c r="AS261" s="110"/>
      <c r="AT261" s="110"/>
      <c r="AU261" s="110"/>
      <c r="AV261" s="113">
        <f t="shared" si="9"/>
        <v>0</v>
      </c>
      <c r="AW261" s="114">
        <f t="shared" si="10"/>
        <v>0</v>
      </c>
      <c r="AX261" s="115">
        <f t="shared" si="11"/>
        <v>2</v>
      </c>
    </row>
    <row r="262" spans="2:50">
      <c r="B262" s="116">
        <v>253</v>
      </c>
      <c r="C262" s="75">
        <f>Списки!F254</f>
        <v>0</v>
      </c>
      <c r="D262" s="108"/>
      <c r="E262" s="108"/>
      <c r="F262" s="108"/>
      <c r="G262" s="108"/>
      <c r="H262" s="108"/>
      <c r="I262" s="108"/>
      <c r="J262" s="108"/>
      <c r="K262" s="108"/>
      <c r="L262" s="108"/>
      <c r="M262" s="108"/>
      <c r="N262" s="108"/>
      <c r="O262" s="108"/>
      <c r="P262" s="108"/>
      <c r="Q262" s="108"/>
      <c r="R262" s="110"/>
      <c r="S262" s="110"/>
      <c r="T262" s="110"/>
      <c r="U262" s="110"/>
      <c r="V262" s="110"/>
      <c r="W262" s="110"/>
      <c r="X262" s="110"/>
      <c r="Y262" s="110"/>
      <c r="Z262" s="110"/>
      <c r="AA262" s="110"/>
      <c r="AB262" s="110"/>
      <c r="AC262" s="110"/>
      <c r="AD262" s="110"/>
      <c r="AE262" s="110"/>
      <c r="AF262" s="110"/>
      <c r="AG262" s="110"/>
      <c r="AH262" s="110"/>
      <c r="AI262" s="110"/>
      <c r="AJ262" s="110"/>
      <c r="AK262" s="110"/>
      <c r="AL262" s="110"/>
      <c r="AM262" s="110"/>
      <c r="AN262" s="110"/>
      <c r="AO262" s="110"/>
      <c r="AP262" s="110"/>
      <c r="AQ262" s="110"/>
      <c r="AR262" s="110"/>
      <c r="AS262" s="110"/>
      <c r="AT262" s="110"/>
      <c r="AU262" s="110"/>
      <c r="AV262" s="113">
        <f t="shared" si="9"/>
        <v>0</v>
      </c>
      <c r="AW262" s="114">
        <f t="shared" si="10"/>
        <v>0</v>
      </c>
      <c r="AX262" s="115">
        <f t="shared" si="11"/>
        <v>2</v>
      </c>
    </row>
    <row r="263" spans="2:50">
      <c r="B263" s="116">
        <v>254</v>
      </c>
      <c r="C263" s="75">
        <f>Списки!F255</f>
        <v>0</v>
      </c>
      <c r="D263" s="108"/>
      <c r="E263" s="108"/>
      <c r="F263" s="108"/>
      <c r="G263" s="108"/>
      <c r="H263" s="108"/>
      <c r="I263" s="108"/>
      <c r="J263" s="108"/>
      <c r="K263" s="108"/>
      <c r="L263" s="108"/>
      <c r="M263" s="108"/>
      <c r="N263" s="108"/>
      <c r="O263" s="108"/>
      <c r="P263" s="108"/>
      <c r="Q263" s="108"/>
      <c r="R263" s="110"/>
      <c r="S263" s="110"/>
      <c r="T263" s="110"/>
      <c r="U263" s="110"/>
      <c r="V263" s="110"/>
      <c r="W263" s="110"/>
      <c r="X263" s="110"/>
      <c r="Y263" s="110"/>
      <c r="Z263" s="110"/>
      <c r="AA263" s="110"/>
      <c r="AB263" s="110"/>
      <c r="AC263" s="110"/>
      <c r="AD263" s="110"/>
      <c r="AE263" s="110"/>
      <c r="AF263" s="110"/>
      <c r="AG263" s="110"/>
      <c r="AH263" s="110"/>
      <c r="AI263" s="110"/>
      <c r="AJ263" s="110"/>
      <c r="AK263" s="110"/>
      <c r="AL263" s="110"/>
      <c r="AM263" s="110"/>
      <c r="AN263" s="110"/>
      <c r="AO263" s="110"/>
      <c r="AP263" s="110"/>
      <c r="AQ263" s="110"/>
      <c r="AR263" s="110"/>
      <c r="AS263" s="110"/>
      <c r="AT263" s="110"/>
      <c r="AU263" s="110"/>
      <c r="AV263" s="113">
        <f t="shared" si="9"/>
        <v>0</v>
      </c>
      <c r="AW263" s="114">
        <f t="shared" si="10"/>
        <v>0</v>
      </c>
      <c r="AX263" s="115">
        <f t="shared" si="11"/>
        <v>2</v>
      </c>
    </row>
    <row r="264" spans="2:50">
      <c r="B264" s="116">
        <v>255</v>
      </c>
      <c r="C264" s="75">
        <f>Списки!F256</f>
        <v>0</v>
      </c>
      <c r="D264" s="108"/>
      <c r="E264" s="108"/>
      <c r="F264" s="108"/>
      <c r="G264" s="108"/>
      <c r="H264" s="108"/>
      <c r="I264" s="108"/>
      <c r="J264" s="108"/>
      <c r="K264" s="108"/>
      <c r="L264" s="108"/>
      <c r="M264" s="108"/>
      <c r="N264" s="108"/>
      <c r="O264" s="108"/>
      <c r="P264" s="108"/>
      <c r="Q264" s="108"/>
      <c r="R264" s="110"/>
      <c r="S264" s="110"/>
      <c r="T264" s="110"/>
      <c r="U264" s="110"/>
      <c r="V264" s="110"/>
      <c r="W264" s="110"/>
      <c r="X264" s="110"/>
      <c r="Y264" s="110"/>
      <c r="Z264" s="110"/>
      <c r="AA264" s="110"/>
      <c r="AB264" s="110"/>
      <c r="AC264" s="110"/>
      <c r="AD264" s="110"/>
      <c r="AE264" s="110"/>
      <c r="AF264" s="110"/>
      <c r="AG264" s="110"/>
      <c r="AH264" s="110"/>
      <c r="AI264" s="110"/>
      <c r="AJ264" s="110"/>
      <c r="AK264" s="110"/>
      <c r="AL264" s="110"/>
      <c r="AM264" s="110"/>
      <c r="AN264" s="110"/>
      <c r="AO264" s="110"/>
      <c r="AP264" s="110"/>
      <c r="AQ264" s="110"/>
      <c r="AR264" s="110"/>
      <c r="AS264" s="110"/>
      <c r="AT264" s="110"/>
      <c r="AU264" s="110"/>
      <c r="AV264" s="113">
        <f t="shared" si="9"/>
        <v>0</v>
      </c>
      <c r="AW264" s="114">
        <f t="shared" si="10"/>
        <v>0</v>
      </c>
      <c r="AX264" s="115">
        <f t="shared" si="11"/>
        <v>2</v>
      </c>
    </row>
    <row r="265" spans="2:50">
      <c r="B265" s="116">
        <v>256</v>
      </c>
      <c r="C265" s="75">
        <f>Списки!F257</f>
        <v>0</v>
      </c>
      <c r="D265" s="108"/>
      <c r="E265" s="108"/>
      <c r="F265" s="108"/>
      <c r="G265" s="108"/>
      <c r="H265" s="108"/>
      <c r="I265" s="108"/>
      <c r="J265" s="108"/>
      <c r="K265" s="108"/>
      <c r="L265" s="108"/>
      <c r="M265" s="108"/>
      <c r="N265" s="108"/>
      <c r="O265" s="108"/>
      <c r="P265" s="108"/>
      <c r="Q265" s="108"/>
      <c r="R265" s="110"/>
      <c r="S265" s="110"/>
      <c r="T265" s="110"/>
      <c r="U265" s="110"/>
      <c r="V265" s="110"/>
      <c r="W265" s="110"/>
      <c r="X265" s="110"/>
      <c r="Y265" s="110"/>
      <c r="Z265" s="110"/>
      <c r="AA265" s="110"/>
      <c r="AB265" s="110"/>
      <c r="AC265" s="110"/>
      <c r="AD265" s="110"/>
      <c r="AE265" s="110"/>
      <c r="AF265" s="110"/>
      <c r="AG265" s="110"/>
      <c r="AH265" s="110"/>
      <c r="AI265" s="110"/>
      <c r="AJ265" s="110"/>
      <c r="AK265" s="110"/>
      <c r="AL265" s="110"/>
      <c r="AM265" s="110"/>
      <c r="AN265" s="110"/>
      <c r="AO265" s="110"/>
      <c r="AP265" s="110"/>
      <c r="AQ265" s="110"/>
      <c r="AR265" s="110"/>
      <c r="AS265" s="110"/>
      <c r="AT265" s="110"/>
      <c r="AU265" s="110"/>
      <c r="AV265" s="113">
        <f t="shared" si="9"/>
        <v>0</v>
      </c>
      <c r="AW265" s="114">
        <f t="shared" si="10"/>
        <v>0</v>
      </c>
      <c r="AX265" s="115">
        <f t="shared" si="11"/>
        <v>2</v>
      </c>
    </row>
    <row r="266" spans="2:50">
      <c r="B266" s="116">
        <v>257</v>
      </c>
      <c r="C266" s="75">
        <f>Списки!F258</f>
        <v>0</v>
      </c>
      <c r="D266" s="108"/>
      <c r="E266" s="108"/>
      <c r="F266" s="108"/>
      <c r="G266" s="108"/>
      <c r="H266" s="108"/>
      <c r="I266" s="108"/>
      <c r="J266" s="108"/>
      <c r="K266" s="108"/>
      <c r="L266" s="108"/>
      <c r="M266" s="108"/>
      <c r="N266" s="108"/>
      <c r="O266" s="108"/>
      <c r="P266" s="108"/>
      <c r="Q266" s="108"/>
      <c r="R266" s="110"/>
      <c r="S266" s="110"/>
      <c r="T266" s="110"/>
      <c r="U266" s="110"/>
      <c r="V266" s="110"/>
      <c r="W266" s="110"/>
      <c r="X266" s="110"/>
      <c r="Y266" s="110"/>
      <c r="Z266" s="110"/>
      <c r="AA266" s="110"/>
      <c r="AB266" s="110"/>
      <c r="AC266" s="110"/>
      <c r="AD266" s="110"/>
      <c r="AE266" s="110"/>
      <c r="AF266" s="110"/>
      <c r="AG266" s="110"/>
      <c r="AH266" s="110"/>
      <c r="AI266" s="110"/>
      <c r="AJ266" s="110"/>
      <c r="AK266" s="110"/>
      <c r="AL266" s="110"/>
      <c r="AM266" s="110"/>
      <c r="AN266" s="110"/>
      <c r="AO266" s="110"/>
      <c r="AP266" s="110"/>
      <c r="AQ266" s="110"/>
      <c r="AR266" s="110"/>
      <c r="AS266" s="110"/>
      <c r="AT266" s="110"/>
      <c r="AU266" s="110"/>
      <c r="AV266" s="113">
        <f t="shared" si="9"/>
        <v>0</v>
      </c>
      <c r="AW266" s="114">
        <f t="shared" si="10"/>
        <v>0</v>
      </c>
      <c r="AX266" s="115">
        <f t="shared" si="11"/>
        <v>2</v>
      </c>
    </row>
    <row r="267" spans="2:50">
      <c r="B267" s="116">
        <v>258</v>
      </c>
      <c r="C267" s="75">
        <f>Списки!F259</f>
        <v>0</v>
      </c>
      <c r="D267" s="108"/>
      <c r="E267" s="108"/>
      <c r="F267" s="108"/>
      <c r="G267" s="108"/>
      <c r="H267" s="108"/>
      <c r="I267" s="108"/>
      <c r="J267" s="108"/>
      <c r="K267" s="108"/>
      <c r="L267" s="108"/>
      <c r="M267" s="108"/>
      <c r="N267" s="108"/>
      <c r="O267" s="108"/>
      <c r="P267" s="108"/>
      <c r="Q267" s="108"/>
      <c r="R267" s="110"/>
      <c r="S267" s="110"/>
      <c r="T267" s="110"/>
      <c r="U267" s="110"/>
      <c r="V267" s="110"/>
      <c r="W267" s="110"/>
      <c r="X267" s="110"/>
      <c r="Y267" s="110"/>
      <c r="Z267" s="110"/>
      <c r="AA267" s="110"/>
      <c r="AB267" s="110"/>
      <c r="AC267" s="110"/>
      <c r="AD267" s="110"/>
      <c r="AE267" s="110"/>
      <c r="AF267" s="110"/>
      <c r="AG267" s="110"/>
      <c r="AH267" s="110"/>
      <c r="AI267" s="110"/>
      <c r="AJ267" s="110"/>
      <c r="AK267" s="110"/>
      <c r="AL267" s="110"/>
      <c r="AM267" s="110"/>
      <c r="AN267" s="110"/>
      <c r="AO267" s="110"/>
      <c r="AP267" s="110"/>
      <c r="AQ267" s="110"/>
      <c r="AR267" s="110"/>
      <c r="AS267" s="110"/>
      <c r="AT267" s="110"/>
      <c r="AU267" s="110"/>
      <c r="AV267" s="113">
        <f t="shared" ref="AV267:AV330" si="12">SUM(D267:AU267)</f>
        <v>0</v>
      </c>
      <c r="AW267" s="114">
        <f t="shared" ref="AW267:AW330" si="13">20*AV267/75</f>
        <v>0</v>
      </c>
      <c r="AX267" s="115">
        <f t="shared" ref="AX267:AX330" si="14">RANK(AW267,$AW$10:$AW$359)</f>
        <v>2</v>
      </c>
    </row>
    <row r="268" spans="2:50">
      <c r="B268" s="116">
        <v>259</v>
      </c>
      <c r="C268" s="75">
        <f>Списки!F260</f>
        <v>0</v>
      </c>
      <c r="D268" s="108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 s="110"/>
      <c r="S268" s="110"/>
      <c r="T268" s="110"/>
      <c r="U268" s="110"/>
      <c r="V268" s="110"/>
      <c r="W268" s="110"/>
      <c r="X268" s="110"/>
      <c r="Y268" s="110"/>
      <c r="Z268" s="110"/>
      <c r="AA268" s="110"/>
      <c r="AB268" s="110"/>
      <c r="AC268" s="110"/>
      <c r="AD268" s="110"/>
      <c r="AE268" s="110"/>
      <c r="AF268" s="110"/>
      <c r="AG268" s="110"/>
      <c r="AH268" s="110"/>
      <c r="AI268" s="110"/>
      <c r="AJ268" s="110"/>
      <c r="AK268" s="110"/>
      <c r="AL268" s="110"/>
      <c r="AM268" s="110"/>
      <c r="AN268" s="110"/>
      <c r="AO268" s="110"/>
      <c r="AP268" s="110"/>
      <c r="AQ268" s="110"/>
      <c r="AR268" s="110"/>
      <c r="AS268" s="110"/>
      <c r="AT268" s="110"/>
      <c r="AU268" s="110"/>
      <c r="AV268" s="113">
        <f t="shared" si="12"/>
        <v>0</v>
      </c>
      <c r="AW268" s="114">
        <f t="shared" si="13"/>
        <v>0</v>
      </c>
      <c r="AX268" s="115">
        <f t="shared" si="14"/>
        <v>2</v>
      </c>
    </row>
    <row r="269" spans="2:50">
      <c r="B269" s="116">
        <v>260</v>
      </c>
      <c r="C269" s="75">
        <f>Списки!F261</f>
        <v>0</v>
      </c>
      <c r="D269" s="108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  <c r="AJ269" s="110"/>
      <c r="AK269" s="110"/>
      <c r="AL269" s="110"/>
      <c r="AM269" s="110"/>
      <c r="AN269" s="110"/>
      <c r="AO269" s="110"/>
      <c r="AP269" s="110"/>
      <c r="AQ269" s="110"/>
      <c r="AR269" s="110"/>
      <c r="AS269" s="110"/>
      <c r="AT269" s="110"/>
      <c r="AU269" s="110"/>
      <c r="AV269" s="113">
        <f t="shared" si="12"/>
        <v>0</v>
      </c>
      <c r="AW269" s="114">
        <f t="shared" si="13"/>
        <v>0</v>
      </c>
      <c r="AX269" s="115">
        <f t="shared" si="14"/>
        <v>2</v>
      </c>
    </row>
    <row r="270" spans="2:50">
      <c r="B270" s="116">
        <v>261</v>
      </c>
      <c r="C270" s="75">
        <f>Списки!F262</f>
        <v>0</v>
      </c>
      <c r="D270" s="108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 s="110"/>
      <c r="S270" s="110"/>
      <c r="T270" s="110"/>
      <c r="U270" s="110"/>
      <c r="V270" s="110"/>
      <c r="W270" s="110"/>
      <c r="X270" s="110"/>
      <c r="Y270" s="110"/>
      <c r="Z270" s="110"/>
      <c r="AA270" s="110"/>
      <c r="AB270" s="110"/>
      <c r="AC270" s="110"/>
      <c r="AD270" s="110"/>
      <c r="AE270" s="110"/>
      <c r="AF270" s="110"/>
      <c r="AG270" s="110"/>
      <c r="AH270" s="110"/>
      <c r="AI270" s="110"/>
      <c r="AJ270" s="110"/>
      <c r="AK270" s="110"/>
      <c r="AL270" s="110"/>
      <c r="AM270" s="110"/>
      <c r="AN270" s="110"/>
      <c r="AO270" s="110"/>
      <c r="AP270" s="110"/>
      <c r="AQ270" s="110"/>
      <c r="AR270" s="110"/>
      <c r="AS270" s="110"/>
      <c r="AT270" s="110"/>
      <c r="AU270" s="110"/>
      <c r="AV270" s="113">
        <f t="shared" si="12"/>
        <v>0</v>
      </c>
      <c r="AW270" s="114">
        <f t="shared" si="13"/>
        <v>0</v>
      </c>
      <c r="AX270" s="115">
        <f t="shared" si="14"/>
        <v>2</v>
      </c>
    </row>
    <row r="271" spans="2:50">
      <c r="B271" s="116">
        <v>262</v>
      </c>
      <c r="C271" s="75">
        <f>Списки!F263</f>
        <v>0</v>
      </c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  <c r="AJ271" s="110"/>
      <c r="AK271" s="110"/>
      <c r="AL271" s="110"/>
      <c r="AM271" s="110"/>
      <c r="AN271" s="110"/>
      <c r="AO271" s="110"/>
      <c r="AP271" s="110"/>
      <c r="AQ271" s="110"/>
      <c r="AR271" s="110"/>
      <c r="AS271" s="110"/>
      <c r="AT271" s="110"/>
      <c r="AU271" s="110"/>
      <c r="AV271" s="113">
        <f t="shared" si="12"/>
        <v>0</v>
      </c>
      <c r="AW271" s="114">
        <f t="shared" si="13"/>
        <v>0</v>
      </c>
      <c r="AX271" s="115">
        <f t="shared" si="14"/>
        <v>2</v>
      </c>
    </row>
    <row r="272" spans="2:50">
      <c r="B272" s="116">
        <v>263</v>
      </c>
      <c r="C272" s="75">
        <f>Списки!F264</f>
        <v>0</v>
      </c>
      <c r="D272" s="108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  <c r="AJ272" s="110"/>
      <c r="AK272" s="110"/>
      <c r="AL272" s="110"/>
      <c r="AM272" s="110"/>
      <c r="AN272" s="110"/>
      <c r="AO272" s="110"/>
      <c r="AP272" s="110"/>
      <c r="AQ272" s="110"/>
      <c r="AR272" s="110"/>
      <c r="AS272" s="110"/>
      <c r="AT272" s="110"/>
      <c r="AU272" s="110"/>
      <c r="AV272" s="113">
        <f t="shared" si="12"/>
        <v>0</v>
      </c>
      <c r="AW272" s="114">
        <f t="shared" si="13"/>
        <v>0</v>
      </c>
      <c r="AX272" s="115">
        <f t="shared" si="14"/>
        <v>2</v>
      </c>
    </row>
    <row r="273" spans="2:50">
      <c r="B273" s="116">
        <v>264</v>
      </c>
      <c r="C273" s="75">
        <f>Списки!F265</f>
        <v>0</v>
      </c>
      <c r="D273" s="108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 s="110"/>
      <c r="S273" s="110"/>
      <c r="T273" s="110"/>
      <c r="U273" s="110"/>
      <c r="V273" s="110"/>
      <c r="W273" s="110"/>
      <c r="X273" s="110"/>
      <c r="Y273" s="110"/>
      <c r="Z273" s="110"/>
      <c r="AA273" s="110"/>
      <c r="AB273" s="110"/>
      <c r="AC273" s="110"/>
      <c r="AD273" s="110"/>
      <c r="AE273" s="110"/>
      <c r="AF273" s="110"/>
      <c r="AG273" s="110"/>
      <c r="AH273" s="110"/>
      <c r="AI273" s="110"/>
      <c r="AJ273" s="110"/>
      <c r="AK273" s="110"/>
      <c r="AL273" s="110"/>
      <c r="AM273" s="110"/>
      <c r="AN273" s="110"/>
      <c r="AO273" s="110"/>
      <c r="AP273" s="110"/>
      <c r="AQ273" s="110"/>
      <c r="AR273" s="110"/>
      <c r="AS273" s="110"/>
      <c r="AT273" s="110"/>
      <c r="AU273" s="110"/>
      <c r="AV273" s="113">
        <f t="shared" si="12"/>
        <v>0</v>
      </c>
      <c r="AW273" s="114">
        <f t="shared" si="13"/>
        <v>0</v>
      </c>
      <c r="AX273" s="115">
        <f t="shared" si="14"/>
        <v>2</v>
      </c>
    </row>
    <row r="274" spans="2:50">
      <c r="B274" s="116">
        <v>265</v>
      </c>
      <c r="C274" s="75">
        <f>Списки!F266</f>
        <v>0</v>
      </c>
      <c r="D274" s="108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 s="110"/>
      <c r="S274" s="110"/>
      <c r="T274" s="110"/>
      <c r="U274" s="110"/>
      <c r="V274" s="110"/>
      <c r="W274" s="110"/>
      <c r="X274" s="110"/>
      <c r="Y274" s="110"/>
      <c r="Z274" s="110"/>
      <c r="AA274" s="110"/>
      <c r="AB274" s="110"/>
      <c r="AC274" s="110"/>
      <c r="AD274" s="110"/>
      <c r="AE274" s="110"/>
      <c r="AF274" s="110"/>
      <c r="AG274" s="110"/>
      <c r="AH274" s="110"/>
      <c r="AI274" s="110"/>
      <c r="AJ274" s="110"/>
      <c r="AK274" s="110"/>
      <c r="AL274" s="110"/>
      <c r="AM274" s="110"/>
      <c r="AN274" s="110"/>
      <c r="AO274" s="110"/>
      <c r="AP274" s="110"/>
      <c r="AQ274" s="110"/>
      <c r="AR274" s="110"/>
      <c r="AS274" s="110"/>
      <c r="AT274" s="110"/>
      <c r="AU274" s="110"/>
      <c r="AV274" s="113">
        <f t="shared" si="12"/>
        <v>0</v>
      </c>
      <c r="AW274" s="114">
        <f t="shared" si="13"/>
        <v>0</v>
      </c>
      <c r="AX274" s="115">
        <f t="shared" si="14"/>
        <v>2</v>
      </c>
    </row>
    <row r="275" spans="2:50">
      <c r="B275" s="116">
        <v>266</v>
      </c>
      <c r="C275" s="75">
        <f>Списки!F267</f>
        <v>0</v>
      </c>
      <c r="D275" s="108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 s="110"/>
      <c r="S275" s="110"/>
      <c r="T275" s="110"/>
      <c r="U275" s="110"/>
      <c r="V275" s="110"/>
      <c r="W275" s="110"/>
      <c r="X275" s="110"/>
      <c r="Y275" s="110"/>
      <c r="Z275" s="110"/>
      <c r="AA275" s="110"/>
      <c r="AB275" s="110"/>
      <c r="AC275" s="110"/>
      <c r="AD275" s="110"/>
      <c r="AE275" s="110"/>
      <c r="AF275" s="110"/>
      <c r="AG275" s="110"/>
      <c r="AH275" s="110"/>
      <c r="AI275" s="110"/>
      <c r="AJ275" s="110"/>
      <c r="AK275" s="110"/>
      <c r="AL275" s="110"/>
      <c r="AM275" s="110"/>
      <c r="AN275" s="110"/>
      <c r="AO275" s="110"/>
      <c r="AP275" s="110"/>
      <c r="AQ275" s="110"/>
      <c r="AR275" s="110"/>
      <c r="AS275" s="110"/>
      <c r="AT275" s="110"/>
      <c r="AU275" s="110"/>
      <c r="AV275" s="113">
        <f t="shared" si="12"/>
        <v>0</v>
      </c>
      <c r="AW275" s="114">
        <f t="shared" si="13"/>
        <v>0</v>
      </c>
      <c r="AX275" s="115">
        <f t="shared" si="14"/>
        <v>2</v>
      </c>
    </row>
    <row r="276" spans="2:50">
      <c r="B276" s="116">
        <v>267</v>
      </c>
      <c r="C276" s="75">
        <f>Списки!F268</f>
        <v>0</v>
      </c>
      <c r="D276" s="108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 s="110"/>
      <c r="S276" s="110"/>
      <c r="T276" s="110"/>
      <c r="U276" s="110"/>
      <c r="V276" s="110"/>
      <c r="W276" s="110"/>
      <c r="X276" s="110"/>
      <c r="Y276" s="110"/>
      <c r="Z276" s="110"/>
      <c r="AA276" s="110"/>
      <c r="AB276" s="110"/>
      <c r="AC276" s="110"/>
      <c r="AD276" s="110"/>
      <c r="AE276" s="110"/>
      <c r="AF276" s="110"/>
      <c r="AG276" s="110"/>
      <c r="AH276" s="110"/>
      <c r="AI276" s="110"/>
      <c r="AJ276" s="110"/>
      <c r="AK276" s="110"/>
      <c r="AL276" s="110"/>
      <c r="AM276" s="110"/>
      <c r="AN276" s="110"/>
      <c r="AO276" s="110"/>
      <c r="AP276" s="110"/>
      <c r="AQ276" s="110"/>
      <c r="AR276" s="110"/>
      <c r="AS276" s="110"/>
      <c r="AT276" s="110"/>
      <c r="AU276" s="110"/>
      <c r="AV276" s="113">
        <f t="shared" si="12"/>
        <v>0</v>
      </c>
      <c r="AW276" s="114">
        <f t="shared" si="13"/>
        <v>0</v>
      </c>
      <c r="AX276" s="115">
        <f t="shared" si="14"/>
        <v>2</v>
      </c>
    </row>
    <row r="277" spans="2:50">
      <c r="B277" s="116">
        <v>268</v>
      </c>
      <c r="C277" s="75">
        <f>Списки!F269</f>
        <v>0</v>
      </c>
      <c r="D277" s="108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 s="110"/>
      <c r="S277" s="110"/>
      <c r="T277" s="110"/>
      <c r="U277" s="110"/>
      <c r="V277" s="110"/>
      <c r="W277" s="110"/>
      <c r="X277" s="110"/>
      <c r="Y277" s="110"/>
      <c r="Z277" s="110"/>
      <c r="AA277" s="110"/>
      <c r="AB277" s="110"/>
      <c r="AC277" s="110"/>
      <c r="AD277" s="110"/>
      <c r="AE277" s="110"/>
      <c r="AF277" s="110"/>
      <c r="AG277" s="110"/>
      <c r="AH277" s="110"/>
      <c r="AI277" s="110"/>
      <c r="AJ277" s="110"/>
      <c r="AK277" s="110"/>
      <c r="AL277" s="110"/>
      <c r="AM277" s="110"/>
      <c r="AN277" s="110"/>
      <c r="AO277" s="110"/>
      <c r="AP277" s="110"/>
      <c r="AQ277" s="110"/>
      <c r="AR277" s="110"/>
      <c r="AS277" s="110"/>
      <c r="AT277" s="110"/>
      <c r="AU277" s="110"/>
      <c r="AV277" s="113">
        <f t="shared" si="12"/>
        <v>0</v>
      </c>
      <c r="AW277" s="114">
        <f t="shared" si="13"/>
        <v>0</v>
      </c>
      <c r="AX277" s="115">
        <f t="shared" si="14"/>
        <v>2</v>
      </c>
    </row>
    <row r="278" spans="2:50">
      <c r="B278" s="116">
        <v>269</v>
      </c>
      <c r="C278" s="75">
        <f>Списки!F270</f>
        <v>0</v>
      </c>
      <c r="D278" s="108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 s="110"/>
      <c r="S278" s="110"/>
      <c r="T278" s="110"/>
      <c r="U278" s="110"/>
      <c r="V278" s="110"/>
      <c r="W278" s="110"/>
      <c r="X278" s="110"/>
      <c r="Y278" s="110"/>
      <c r="Z278" s="110"/>
      <c r="AA278" s="110"/>
      <c r="AB278" s="110"/>
      <c r="AC278" s="110"/>
      <c r="AD278" s="110"/>
      <c r="AE278" s="110"/>
      <c r="AF278" s="110"/>
      <c r="AG278" s="110"/>
      <c r="AH278" s="110"/>
      <c r="AI278" s="110"/>
      <c r="AJ278" s="110"/>
      <c r="AK278" s="110"/>
      <c r="AL278" s="110"/>
      <c r="AM278" s="110"/>
      <c r="AN278" s="110"/>
      <c r="AO278" s="110"/>
      <c r="AP278" s="110"/>
      <c r="AQ278" s="110"/>
      <c r="AR278" s="110"/>
      <c r="AS278" s="110"/>
      <c r="AT278" s="110"/>
      <c r="AU278" s="110"/>
      <c r="AV278" s="113">
        <f t="shared" si="12"/>
        <v>0</v>
      </c>
      <c r="AW278" s="114">
        <f t="shared" si="13"/>
        <v>0</v>
      </c>
      <c r="AX278" s="115">
        <f t="shared" si="14"/>
        <v>2</v>
      </c>
    </row>
    <row r="279" spans="2:50">
      <c r="B279" s="116">
        <v>270</v>
      </c>
      <c r="C279" s="75">
        <f>Списки!F271</f>
        <v>0</v>
      </c>
      <c r="D279" s="108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 s="110"/>
      <c r="S279" s="110"/>
      <c r="T279" s="110"/>
      <c r="U279" s="110"/>
      <c r="V279" s="110"/>
      <c r="W279" s="110"/>
      <c r="X279" s="110"/>
      <c r="Y279" s="110"/>
      <c r="Z279" s="110"/>
      <c r="AA279" s="110"/>
      <c r="AB279" s="110"/>
      <c r="AC279" s="110"/>
      <c r="AD279" s="110"/>
      <c r="AE279" s="110"/>
      <c r="AF279" s="110"/>
      <c r="AG279" s="110"/>
      <c r="AH279" s="110"/>
      <c r="AI279" s="110"/>
      <c r="AJ279" s="110"/>
      <c r="AK279" s="110"/>
      <c r="AL279" s="110"/>
      <c r="AM279" s="110"/>
      <c r="AN279" s="110"/>
      <c r="AO279" s="110"/>
      <c r="AP279" s="110"/>
      <c r="AQ279" s="110"/>
      <c r="AR279" s="110"/>
      <c r="AS279" s="110"/>
      <c r="AT279" s="110"/>
      <c r="AU279" s="110"/>
      <c r="AV279" s="113">
        <f t="shared" si="12"/>
        <v>0</v>
      </c>
      <c r="AW279" s="114">
        <f t="shared" si="13"/>
        <v>0</v>
      </c>
      <c r="AX279" s="115">
        <f t="shared" si="14"/>
        <v>2</v>
      </c>
    </row>
    <row r="280" spans="2:50">
      <c r="B280" s="116">
        <v>271</v>
      </c>
      <c r="C280" s="75">
        <f>Списки!F272</f>
        <v>0</v>
      </c>
      <c r="D280" s="108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 s="110"/>
      <c r="S280" s="110"/>
      <c r="T280" s="110"/>
      <c r="U280" s="110"/>
      <c r="V280" s="110"/>
      <c r="W280" s="110"/>
      <c r="X280" s="110"/>
      <c r="Y280" s="110"/>
      <c r="Z280" s="110"/>
      <c r="AA280" s="110"/>
      <c r="AB280" s="110"/>
      <c r="AC280" s="110"/>
      <c r="AD280" s="110"/>
      <c r="AE280" s="110"/>
      <c r="AF280" s="110"/>
      <c r="AG280" s="110"/>
      <c r="AH280" s="110"/>
      <c r="AI280" s="110"/>
      <c r="AJ280" s="110"/>
      <c r="AK280" s="110"/>
      <c r="AL280" s="110"/>
      <c r="AM280" s="110"/>
      <c r="AN280" s="110"/>
      <c r="AO280" s="110"/>
      <c r="AP280" s="110"/>
      <c r="AQ280" s="110"/>
      <c r="AR280" s="110"/>
      <c r="AS280" s="110"/>
      <c r="AT280" s="110"/>
      <c r="AU280" s="110"/>
      <c r="AV280" s="113">
        <f t="shared" si="12"/>
        <v>0</v>
      </c>
      <c r="AW280" s="114">
        <f t="shared" si="13"/>
        <v>0</v>
      </c>
      <c r="AX280" s="115">
        <f t="shared" si="14"/>
        <v>2</v>
      </c>
    </row>
    <row r="281" spans="2:50">
      <c r="B281" s="116">
        <v>272</v>
      </c>
      <c r="C281" s="75">
        <f>Списки!F273</f>
        <v>0</v>
      </c>
      <c r="D281" s="108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 s="110"/>
      <c r="S281" s="110"/>
      <c r="T281" s="110"/>
      <c r="U281" s="110"/>
      <c r="V281" s="110"/>
      <c r="W281" s="110"/>
      <c r="X281" s="110"/>
      <c r="Y281" s="110"/>
      <c r="Z281" s="110"/>
      <c r="AA281" s="110"/>
      <c r="AB281" s="110"/>
      <c r="AC281" s="110"/>
      <c r="AD281" s="110"/>
      <c r="AE281" s="110"/>
      <c r="AF281" s="110"/>
      <c r="AG281" s="110"/>
      <c r="AH281" s="110"/>
      <c r="AI281" s="110"/>
      <c r="AJ281" s="110"/>
      <c r="AK281" s="110"/>
      <c r="AL281" s="110"/>
      <c r="AM281" s="110"/>
      <c r="AN281" s="110"/>
      <c r="AO281" s="110"/>
      <c r="AP281" s="110"/>
      <c r="AQ281" s="110"/>
      <c r="AR281" s="110"/>
      <c r="AS281" s="110"/>
      <c r="AT281" s="110"/>
      <c r="AU281" s="110"/>
      <c r="AV281" s="113">
        <f t="shared" si="12"/>
        <v>0</v>
      </c>
      <c r="AW281" s="114">
        <f t="shared" si="13"/>
        <v>0</v>
      </c>
      <c r="AX281" s="115">
        <f t="shared" si="14"/>
        <v>2</v>
      </c>
    </row>
    <row r="282" spans="2:50">
      <c r="B282" s="116">
        <v>273</v>
      </c>
      <c r="C282" s="75">
        <f>Списки!F274</f>
        <v>0</v>
      </c>
      <c r="D282" s="108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  <c r="AJ282" s="110"/>
      <c r="AK282" s="110"/>
      <c r="AL282" s="110"/>
      <c r="AM282" s="110"/>
      <c r="AN282" s="110"/>
      <c r="AO282" s="110"/>
      <c r="AP282" s="110"/>
      <c r="AQ282" s="110"/>
      <c r="AR282" s="110"/>
      <c r="AS282" s="110"/>
      <c r="AT282" s="110"/>
      <c r="AU282" s="110"/>
      <c r="AV282" s="113">
        <f t="shared" si="12"/>
        <v>0</v>
      </c>
      <c r="AW282" s="114">
        <f t="shared" si="13"/>
        <v>0</v>
      </c>
      <c r="AX282" s="115">
        <f t="shared" si="14"/>
        <v>2</v>
      </c>
    </row>
    <row r="283" spans="2:50">
      <c r="B283" s="116">
        <v>274</v>
      </c>
      <c r="C283" s="75">
        <f>Списки!F275</f>
        <v>0</v>
      </c>
      <c r="D283" s="108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  <c r="AJ283" s="110"/>
      <c r="AK283" s="110"/>
      <c r="AL283" s="110"/>
      <c r="AM283" s="110"/>
      <c r="AN283" s="110"/>
      <c r="AO283" s="110"/>
      <c r="AP283" s="110"/>
      <c r="AQ283" s="110"/>
      <c r="AR283" s="110"/>
      <c r="AS283" s="110"/>
      <c r="AT283" s="110"/>
      <c r="AU283" s="110"/>
      <c r="AV283" s="113">
        <f t="shared" si="12"/>
        <v>0</v>
      </c>
      <c r="AW283" s="114">
        <f t="shared" si="13"/>
        <v>0</v>
      </c>
      <c r="AX283" s="115">
        <f t="shared" si="14"/>
        <v>2</v>
      </c>
    </row>
    <row r="284" spans="2:50">
      <c r="B284" s="116">
        <v>275</v>
      </c>
      <c r="C284" s="75">
        <f>Списки!F276</f>
        <v>0</v>
      </c>
      <c r="D284" s="108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 s="110"/>
      <c r="S284" s="110"/>
      <c r="T284" s="110"/>
      <c r="U284" s="110"/>
      <c r="V284" s="110"/>
      <c r="W284" s="110"/>
      <c r="X284" s="110"/>
      <c r="Y284" s="110"/>
      <c r="Z284" s="110"/>
      <c r="AA284" s="110"/>
      <c r="AB284" s="110"/>
      <c r="AC284" s="110"/>
      <c r="AD284" s="110"/>
      <c r="AE284" s="110"/>
      <c r="AF284" s="110"/>
      <c r="AG284" s="110"/>
      <c r="AH284" s="110"/>
      <c r="AI284" s="110"/>
      <c r="AJ284" s="110"/>
      <c r="AK284" s="110"/>
      <c r="AL284" s="110"/>
      <c r="AM284" s="110"/>
      <c r="AN284" s="110"/>
      <c r="AO284" s="110"/>
      <c r="AP284" s="110"/>
      <c r="AQ284" s="110"/>
      <c r="AR284" s="110"/>
      <c r="AS284" s="110"/>
      <c r="AT284" s="110"/>
      <c r="AU284" s="110"/>
      <c r="AV284" s="113">
        <f t="shared" si="12"/>
        <v>0</v>
      </c>
      <c r="AW284" s="114">
        <f t="shared" si="13"/>
        <v>0</v>
      </c>
      <c r="AX284" s="115">
        <f t="shared" si="14"/>
        <v>2</v>
      </c>
    </row>
    <row r="285" spans="2:50">
      <c r="B285" s="116">
        <v>276</v>
      </c>
      <c r="C285" s="75">
        <f>Списки!F277</f>
        <v>0</v>
      </c>
      <c r="D285" s="108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 s="110"/>
      <c r="S285" s="110"/>
      <c r="T285" s="110"/>
      <c r="U285" s="110"/>
      <c r="V285" s="110"/>
      <c r="W285" s="110"/>
      <c r="X285" s="110"/>
      <c r="Y285" s="110"/>
      <c r="Z285" s="110"/>
      <c r="AA285" s="110"/>
      <c r="AB285" s="110"/>
      <c r="AC285" s="110"/>
      <c r="AD285" s="110"/>
      <c r="AE285" s="110"/>
      <c r="AF285" s="110"/>
      <c r="AG285" s="110"/>
      <c r="AH285" s="110"/>
      <c r="AI285" s="110"/>
      <c r="AJ285" s="110"/>
      <c r="AK285" s="110"/>
      <c r="AL285" s="110"/>
      <c r="AM285" s="110"/>
      <c r="AN285" s="110"/>
      <c r="AO285" s="110"/>
      <c r="AP285" s="110"/>
      <c r="AQ285" s="110"/>
      <c r="AR285" s="110"/>
      <c r="AS285" s="110"/>
      <c r="AT285" s="110"/>
      <c r="AU285" s="110"/>
      <c r="AV285" s="113">
        <f t="shared" si="12"/>
        <v>0</v>
      </c>
      <c r="AW285" s="114">
        <f t="shared" si="13"/>
        <v>0</v>
      </c>
      <c r="AX285" s="115">
        <f t="shared" si="14"/>
        <v>2</v>
      </c>
    </row>
    <row r="286" spans="2:50">
      <c r="B286" s="116">
        <v>277</v>
      </c>
      <c r="C286" s="75">
        <f>Списки!F278</f>
        <v>0</v>
      </c>
      <c r="D286" s="108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 s="110"/>
      <c r="S286" s="110"/>
      <c r="T286" s="110"/>
      <c r="U286" s="110"/>
      <c r="V286" s="110"/>
      <c r="W286" s="110"/>
      <c r="X286" s="110"/>
      <c r="Y286" s="110"/>
      <c r="Z286" s="110"/>
      <c r="AA286" s="110"/>
      <c r="AB286" s="110"/>
      <c r="AC286" s="110"/>
      <c r="AD286" s="110"/>
      <c r="AE286" s="110"/>
      <c r="AF286" s="110"/>
      <c r="AG286" s="110"/>
      <c r="AH286" s="110"/>
      <c r="AI286" s="110"/>
      <c r="AJ286" s="110"/>
      <c r="AK286" s="110"/>
      <c r="AL286" s="110"/>
      <c r="AM286" s="110"/>
      <c r="AN286" s="110"/>
      <c r="AO286" s="110"/>
      <c r="AP286" s="110"/>
      <c r="AQ286" s="110"/>
      <c r="AR286" s="110"/>
      <c r="AS286" s="110"/>
      <c r="AT286" s="110"/>
      <c r="AU286" s="110"/>
      <c r="AV286" s="113">
        <f t="shared" si="12"/>
        <v>0</v>
      </c>
      <c r="AW286" s="114">
        <f t="shared" si="13"/>
        <v>0</v>
      </c>
      <c r="AX286" s="115">
        <f t="shared" si="14"/>
        <v>2</v>
      </c>
    </row>
    <row r="287" spans="2:50">
      <c r="B287" s="116">
        <v>278</v>
      </c>
      <c r="C287" s="75">
        <f>Списки!F279</f>
        <v>0</v>
      </c>
      <c r="D287" s="108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 s="110"/>
      <c r="S287" s="110"/>
      <c r="T287" s="110"/>
      <c r="U287" s="110"/>
      <c r="V287" s="110"/>
      <c r="W287" s="110"/>
      <c r="X287" s="110"/>
      <c r="Y287" s="110"/>
      <c r="Z287" s="110"/>
      <c r="AA287" s="110"/>
      <c r="AB287" s="110"/>
      <c r="AC287" s="110"/>
      <c r="AD287" s="110"/>
      <c r="AE287" s="110"/>
      <c r="AF287" s="110"/>
      <c r="AG287" s="110"/>
      <c r="AH287" s="110"/>
      <c r="AI287" s="110"/>
      <c r="AJ287" s="110"/>
      <c r="AK287" s="110"/>
      <c r="AL287" s="110"/>
      <c r="AM287" s="110"/>
      <c r="AN287" s="110"/>
      <c r="AO287" s="110"/>
      <c r="AP287" s="110"/>
      <c r="AQ287" s="110"/>
      <c r="AR287" s="110"/>
      <c r="AS287" s="110"/>
      <c r="AT287" s="110"/>
      <c r="AU287" s="110"/>
      <c r="AV287" s="113">
        <f t="shared" si="12"/>
        <v>0</v>
      </c>
      <c r="AW287" s="114">
        <f t="shared" si="13"/>
        <v>0</v>
      </c>
      <c r="AX287" s="115">
        <f t="shared" si="14"/>
        <v>2</v>
      </c>
    </row>
    <row r="288" spans="2:50">
      <c r="B288" s="116">
        <v>279</v>
      </c>
      <c r="C288" s="75">
        <f>Списки!F280</f>
        <v>0</v>
      </c>
      <c r="D288" s="108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  <c r="P288" s="108"/>
      <c r="Q288" s="108"/>
      <c r="R288" s="110"/>
      <c r="S288" s="110"/>
      <c r="T288" s="110"/>
      <c r="U288" s="110"/>
      <c r="V288" s="110"/>
      <c r="W288" s="110"/>
      <c r="X288" s="110"/>
      <c r="Y288" s="110"/>
      <c r="Z288" s="110"/>
      <c r="AA288" s="110"/>
      <c r="AB288" s="110"/>
      <c r="AC288" s="110"/>
      <c r="AD288" s="110"/>
      <c r="AE288" s="110"/>
      <c r="AF288" s="110"/>
      <c r="AG288" s="110"/>
      <c r="AH288" s="110"/>
      <c r="AI288" s="110"/>
      <c r="AJ288" s="110"/>
      <c r="AK288" s="110"/>
      <c r="AL288" s="110"/>
      <c r="AM288" s="110"/>
      <c r="AN288" s="110"/>
      <c r="AO288" s="110"/>
      <c r="AP288" s="110"/>
      <c r="AQ288" s="110"/>
      <c r="AR288" s="110"/>
      <c r="AS288" s="110"/>
      <c r="AT288" s="110"/>
      <c r="AU288" s="110"/>
      <c r="AV288" s="113">
        <f t="shared" si="12"/>
        <v>0</v>
      </c>
      <c r="AW288" s="114">
        <f t="shared" si="13"/>
        <v>0</v>
      </c>
      <c r="AX288" s="115">
        <f t="shared" si="14"/>
        <v>2</v>
      </c>
    </row>
    <row r="289" spans="2:50">
      <c r="B289" s="116">
        <v>280</v>
      </c>
      <c r="C289" s="75">
        <f>Списки!F281</f>
        <v>0</v>
      </c>
      <c r="D289" s="108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  <c r="P289" s="108"/>
      <c r="Q289" s="108"/>
      <c r="R289" s="110"/>
      <c r="S289" s="110"/>
      <c r="T289" s="110"/>
      <c r="U289" s="110"/>
      <c r="V289" s="110"/>
      <c r="W289" s="110"/>
      <c r="X289" s="110"/>
      <c r="Y289" s="110"/>
      <c r="Z289" s="110"/>
      <c r="AA289" s="110"/>
      <c r="AB289" s="110"/>
      <c r="AC289" s="110"/>
      <c r="AD289" s="110"/>
      <c r="AE289" s="110"/>
      <c r="AF289" s="110"/>
      <c r="AG289" s="110"/>
      <c r="AH289" s="110"/>
      <c r="AI289" s="110"/>
      <c r="AJ289" s="110"/>
      <c r="AK289" s="110"/>
      <c r="AL289" s="110"/>
      <c r="AM289" s="110"/>
      <c r="AN289" s="110"/>
      <c r="AO289" s="110"/>
      <c r="AP289" s="110"/>
      <c r="AQ289" s="110"/>
      <c r="AR289" s="110"/>
      <c r="AS289" s="110"/>
      <c r="AT289" s="110"/>
      <c r="AU289" s="110"/>
      <c r="AV289" s="113">
        <f t="shared" si="12"/>
        <v>0</v>
      </c>
      <c r="AW289" s="114">
        <f t="shared" si="13"/>
        <v>0</v>
      </c>
      <c r="AX289" s="115">
        <f t="shared" si="14"/>
        <v>2</v>
      </c>
    </row>
    <row r="290" spans="2:50">
      <c r="B290" s="116">
        <v>281</v>
      </c>
      <c r="C290" s="75">
        <f>Списки!F282</f>
        <v>0</v>
      </c>
      <c r="D290" s="108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  <c r="P290" s="108"/>
      <c r="Q290" s="108"/>
      <c r="R290" s="110"/>
      <c r="S290" s="110"/>
      <c r="T290" s="110"/>
      <c r="U290" s="110"/>
      <c r="V290" s="110"/>
      <c r="W290" s="110"/>
      <c r="X290" s="110"/>
      <c r="Y290" s="110"/>
      <c r="Z290" s="110"/>
      <c r="AA290" s="110"/>
      <c r="AB290" s="110"/>
      <c r="AC290" s="110"/>
      <c r="AD290" s="110"/>
      <c r="AE290" s="110"/>
      <c r="AF290" s="110"/>
      <c r="AG290" s="110"/>
      <c r="AH290" s="110"/>
      <c r="AI290" s="110"/>
      <c r="AJ290" s="110"/>
      <c r="AK290" s="110"/>
      <c r="AL290" s="110"/>
      <c r="AM290" s="110"/>
      <c r="AN290" s="110"/>
      <c r="AO290" s="110"/>
      <c r="AP290" s="110"/>
      <c r="AQ290" s="110"/>
      <c r="AR290" s="110"/>
      <c r="AS290" s="110"/>
      <c r="AT290" s="110"/>
      <c r="AU290" s="110"/>
      <c r="AV290" s="113">
        <f t="shared" si="12"/>
        <v>0</v>
      </c>
      <c r="AW290" s="114">
        <f t="shared" si="13"/>
        <v>0</v>
      </c>
      <c r="AX290" s="115">
        <f t="shared" si="14"/>
        <v>2</v>
      </c>
    </row>
    <row r="291" spans="2:50">
      <c r="B291" s="116">
        <v>282</v>
      </c>
      <c r="C291" s="75">
        <f>Списки!F283</f>
        <v>0</v>
      </c>
      <c r="D291" s="108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  <c r="P291" s="108"/>
      <c r="Q291" s="108"/>
      <c r="R291" s="110"/>
      <c r="S291" s="110"/>
      <c r="T291" s="110"/>
      <c r="U291" s="110"/>
      <c r="V291" s="110"/>
      <c r="W291" s="110"/>
      <c r="X291" s="110"/>
      <c r="Y291" s="110"/>
      <c r="Z291" s="110"/>
      <c r="AA291" s="110"/>
      <c r="AB291" s="110"/>
      <c r="AC291" s="110"/>
      <c r="AD291" s="110"/>
      <c r="AE291" s="110"/>
      <c r="AF291" s="110"/>
      <c r="AG291" s="110"/>
      <c r="AH291" s="110"/>
      <c r="AI291" s="110"/>
      <c r="AJ291" s="110"/>
      <c r="AK291" s="110"/>
      <c r="AL291" s="110"/>
      <c r="AM291" s="110"/>
      <c r="AN291" s="110"/>
      <c r="AO291" s="110"/>
      <c r="AP291" s="110"/>
      <c r="AQ291" s="110"/>
      <c r="AR291" s="110"/>
      <c r="AS291" s="110"/>
      <c r="AT291" s="110"/>
      <c r="AU291" s="110"/>
      <c r="AV291" s="113">
        <f t="shared" si="12"/>
        <v>0</v>
      </c>
      <c r="AW291" s="114">
        <f t="shared" si="13"/>
        <v>0</v>
      </c>
      <c r="AX291" s="115">
        <f t="shared" si="14"/>
        <v>2</v>
      </c>
    </row>
    <row r="292" spans="2:50">
      <c r="B292" s="116">
        <v>283</v>
      </c>
      <c r="C292" s="75">
        <f>Списки!F284</f>
        <v>0</v>
      </c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10"/>
      <c r="S292" s="110"/>
      <c r="T292" s="110"/>
      <c r="U292" s="110"/>
      <c r="V292" s="110"/>
      <c r="W292" s="110"/>
      <c r="X292" s="110"/>
      <c r="Y292" s="110"/>
      <c r="Z292" s="110"/>
      <c r="AA292" s="110"/>
      <c r="AB292" s="110"/>
      <c r="AC292" s="110"/>
      <c r="AD292" s="110"/>
      <c r="AE292" s="110"/>
      <c r="AF292" s="110"/>
      <c r="AG292" s="110"/>
      <c r="AH292" s="110"/>
      <c r="AI292" s="110"/>
      <c r="AJ292" s="110"/>
      <c r="AK292" s="110"/>
      <c r="AL292" s="110"/>
      <c r="AM292" s="110"/>
      <c r="AN292" s="110"/>
      <c r="AO292" s="110"/>
      <c r="AP292" s="110"/>
      <c r="AQ292" s="110"/>
      <c r="AR292" s="110"/>
      <c r="AS292" s="110"/>
      <c r="AT292" s="110"/>
      <c r="AU292" s="110"/>
      <c r="AV292" s="113">
        <f t="shared" si="12"/>
        <v>0</v>
      </c>
      <c r="AW292" s="114">
        <f t="shared" si="13"/>
        <v>0</v>
      </c>
      <c r="AX292" s="115">
        <f t="shared" si="14"/>
        <v>2</v>
      </c>
    </row>
    <row r="293" spans="2:50">
      <c r="B293" s="116">
        <v>284</v>
      </c>
      <c r="C293" s="75">
        <f>Списки!F285</f>
        <v>0</v>
      </c>
      <c r="D293" s="108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  <c r="P293" s="108"/>
      <c r="Q293" s="108"/>
      <c r="R293" s="110"/>
      <c r="S293" s="110"/>
      <c r="T293" s="110"/>
      <c r="U293" s="110"/>
      <c r="V293" s="110"/>
      <c r="W293" s="110"/>
      <c r="X293" s="110"/>
      <c r="Y293" s="110"/>
      <c r="Z293" s="110"/>
      <c r="AA293" s="110"/>
      <c r="AB293" s="110"/>
      <c r="AC293" s="110"/>
      <c r="AD293" s="110"/>
      <c r="AE293" s="110"/>
      <c r="AF293" s="110"/>
      <c r="AG293" s="110"/>
      <c r="AH293" s="110"/>
      <c r="AI293" s="110"/>
      <c r="AJ293" s="110"/>
      <c r="AK293" s="110"/>
      <c r="AL293" s="110"/>
      <c r="AM293" s="110"/>
      <c r="AN293" s="110"/>
      <c r="AO293" s="110"/>
      <c r="AP293" s="110"/>
      <c r="AQ293" s="110"/>
      <c r="AR293" s="110"/>
      <c r="AS293" s="110"/>
      <c r="AT293" s="110"/>
      <c r="AU293" s="110"/>
      <c r="AV293" s="113">
        <f t="shared" si="12"/>
        <v>0</v>
      </c>
      <c r="AW293" s="114">
        <f t="shared" si="13"/>
        <v>0</v>
      </c>
      <c r="AX293" s="115">
        <f t="shared" si="14"/>
        <v>2</v>
      </c>
    </row>
    <row r="294" spans="2:50">
      <c r="B294" s="116">
        <v>285</v>
      </c>
      <c r="C294" s="75">
        <f>Списки!F286</f>
        <v>0</v>
      </c>
      <c r="D294" s="108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  <c r="P294" s="108"/>
      <c r="Q294" s="108"/>
      <c r="R294" s="110"/>
      <c r="S294" s="110"/>
      <c r="T294" s="110"/>
      <c r="U294" s="110"/>
      <c r="V294" s="110"/>
      <c r="W294" s="110"/>
      <c r="X294" s="110"/>
      <c r="Y294" s="110"/>
      <c r="Z294" s="110"/>
      <c r="AA294" s="110"/>
      <c r="AB294" s="110"/>
      <c r="AC294" s="110"/>
      <c r="AD294" s="110"/>
      <c r="AE294" s="110"/>
      <c r="AF294" s="110"/>
      <c r="AG294" s="110"/>
      <c r="AH294" s="110"/>
      <c r="AI294" s="110"/>
      <c r="AJ294" s="110"/>
      <c r="AK294" s="110"/>
      <c r="AL294" s="110"/>
      <c r="AM294" s="110"/>
      <c r="AN294" s="110"/>
      <c r="AO294" s="110"/>
      <c r="AP294" s="110"/>
      <c r="AQ294" s="110"/>
      <c r="AR294" s="110"/>
      <c r="AS294" s="110"/>
      <c r="AT294" s="110"/>
      <c r="AU294" s="110"/>
      <c r="AV294" s="113">
        <f t="shared" si="12"/>
        <v>0</v>
      </c>
      <c r="AW294" s="114">
        <f t="shared" si="13"/>
        <v>0</v>
      </c>
      <c r="AX294" s="115">
        <f t="shared" si="14"/>
        <v>2</v>
      </c>
    </row>
    <row r="295" spans="2:50">
      <c r="B295" s="116">
        <v>286</v>
      </c>
      <c r="C295" s="75">
        <f>Списки!F287</f>
        <v>0</v>
      </c>
      <c r="D295" s="108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  <c r="P295" s="108"/>
      <c r="Q295" s="108"/>
      <c r="R295" s="110"/>
      <c r="S295" s="110"/>
      <c r="T295" s="110"/>
      <c r="U295" s="110"/>
      <c r="V295" s="110"/>
      <c r="W295" s="110"/>
      <c r="X295" s="110"/>
      <c r="Y295" s="110"/>
      <c r="Z295" s="110"/>
      <c r="AA295" s="110"/>
      <c r="AB295" s="110"/>
      <c r="AC295" s="110"/>
      <c r="AD295" s="110"/>
      <c r="AE295" s="110"/>
      <c r="AF295" s="110"/>
      <c r="AG295" s="110"/>
      <c r="AH295" s="110"/>
      <c r="AI295" s="110"/>
      <c r="AJ295" s="110"/>
      <c r="AK295" s="110"/>
      <c r="AL295" s="110"/>
      <c r="AM295" s="110"/>
      <c r="AN295" s="110"/>
      <c r="AO295" s="110"/>
      <c r="AP295" s="110"/>
      <c r="AQ295" s="110"/>
      <c r="AR295" s="110"/>
      <c r="AS295" s="110"/>
      <c r="AT295" s="110"/>
      <c r="AU295" s="110"/>
      <c r="AV295" s="113">
        <f t="shared" si="12"/>
        <v>0</v>
      </c>
      <c r="AW295" s="114">
        <f t="shared" si="13"/>
        <v>0</v>
      </c>
      <c r="AX295" s="115">
        <f t="shared" si="14"/>
        <v>2</v>
      </c>
    </row>
    <row r="296" spans="2:50">
      <c r="B296" s="116">
        <v>287</v>
      </c>
      <c r="C296" s="75">
        <f>Списки!F288</f>
        <v>0</v>
      </c>
      <c r="D296" s="108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  <c r="P296" s="108"/>
      <c r="Q296" s="108"/>
      <c r="R296" s="110"/>
      <c r="S296" s="110"/>
      <c r="T296" s="110"/>
      <c r="U296" s="110"/>
      <c r="V296" s="110"/>
      <c r="W296" s="110"/>
      <c r="X296" s="110"/>
      <c r="Y296" s="110"/>
      <c r="Z296" s="110"/>
      <c r="AA296" s="110"/>
      <c r="AB296" s="110"/>
      <c r="AC296" s="110"/>
      <c r="AD296" s="110"/>
      <c r="AE296" s="110"/>
      <c r="AF296" s="110"/>
      <c r="AG296" s="110"/>
      <c r="AH296" s="110"/>
      <c r="AI296" s="110"/>
      <c r="AJ296" s="110"/>
      <c r="AK296" s="110"/>
      <c r="AL296" s="110"/>
      <c r="AM296" s="110"/>
      <c r="AN296" s="110"/>
      <c r="AO296" s="110"/>
      <c r="AP296" s="110"/>
      <c r="AQ296" s="110"/>
      <c r="AR296" s="110"/>
      <c r="AS296" s="110"/>
      <c r="AT296" s="110"/>
      <c r="AU296" s="110"/>
      <c r="AV296" s="113">
        <f t="shared" si="12"/>
        <v>0</v>
      </c>
      <c r="AW296" s="114">
        <f t="shared" si="13"/>
        <v>0</v>
      </c>
      <c r="AX296" s="115">
        <f t="shared" si="14"/>
        <v>2</v>
      </c>
    </row>
    <row r="297" spans="2:50">
      <c r="B297" s="116">
        <v>288</v>
      </c>
      <c r="C297" s="75">
        <f>Списки!F289</f>
        <v>0</v>
      </c>
      <c r="D297" s="108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  <c r="P297" s="108"/>
      <c r="Q297" s="108"/>
      <c r="R297" s="110"/>
      <c r="S297" s="110"/>
      <c r="T297" s="110"/>
      <c r="U297" s="110"/>
      <c r="V297" s="110"/>
      <c r="W297" s="110"/>
      <c r="X297" s="110"/>
      <c r="Y297" s="110"/>
      <c r="Z297" s="110"/>
      <c r="AA297" s="110"/>
      <c r="AB297" s="110"/>
      <c r="AC297" s="110"/>
      <c r="AD297" s="110"/>
      <c r="AE297" s="110"/>
      <c r="AF297" s="110"/>
      <c r="AG297" s="110"/>
      <c r="AH297" s="110"/>
      <c r="AI297" s="110"/>
      <c r="AJ297" s="110"/>
      <c r="AK297" s="110"/>
      <c r="AL297" s="110"/>
      <c r="AM297" s="110"/>
      <c r="AN297" s="110"/>
      <c r="AO297" s="110"/>
      <c r="AP297" s="110"/>
      <c r="AQ297" s="110"/>
      <c r="AR297" s="110"/>
      <c r="AS297" s="110"/>
      <c r="AT297" s="110"/>
      <c r="AU297" s="110"/>
      <c r="AV297" s="113">
        <f t="shared" si="12"/>
        <v>0</v>
      </c>
      <c r="AW297" s="114">
        <f t="shared" si="13"/>
        <v>0</v>
      </c>
      <c r="AX297" s="115">
        <f t="shared" si="14"/>
        <v>2</v>
      </c>
    </row>
    <row r="298" spans="2:50">
      <c r="B298" s="116">
        <v>289</v>
      </c>
      <c r="C298" s="75">
        <f>Списки!F290</f>
        <v>0</v>
      </c>
      <c r="D298" s="108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  <c r="P298" s="108"/>
      <c r="Q298" s="108"/>
      <c r="R298" s="110"/>
      <c r="S298" s="110"/>
      <c r="T298" s="110"/>
      <c r="U298" s="110"/>
      <c r="V298" s="110"/>
      <c r="W298" s="110"/>
      <c r="X298" s="110"/>
      <c r="Y298" s="110"/>
      <c r="Z298" s="110"/>
      <c r="AA298" s="110"/>
      <c r="AB298" s="110"/>
      <c r="AC298" s="110"/>
      <c r="AD298" s="110"/>
      <c r="AE298" s="110"/>
      <c r="AF298" s="110"/>
      <c r="AG298" s="110"/>
      <c r="AH298" s="110"/>
      <c r="AI298" s="110"/>
      <c r="AJ298" s="110"/>
      <c r="AK298" s="110"/>
      <c r="AL298" s="110"/>
      <c r="AM298" s="110"/>
      <c r="AN298" s="110"/>
      <c r="AO298" s="110"/>
      <c r="AP298" s="110"/>
      <c r="AQ298" s="110"/>
      <c r="AR298" s="110"/>
      <c r="AS298" s="110"/>
      <c r="AT298" s="110"/>
      <c r="AU298" s="110"/>
      <c r="AV298" s="113">
        <f t="shared" si="12"/>
        <v>0</v>
      </c>
      <c r="AW298" s="114">
        <f t="shared" si="13"/>
        <v>0</v>
      </c>
      <c r="AX298" s="115">
        <f t="shared" si="14"/>
        <v>2</v>
      </c>
    </row>
    <row r="299" spans="2:50">
      <c r="B299" s="116">
        <v>290</v>
      </c>
      <c r="C299" s="75">
        <f>Списки!F291</f>
        <v>0</v>
      </c>
      <c r="D299" s="108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  <c r="P299" s="108"/>
      <c r="Q299" s="108"/>
      <c r="R299" s="110"/>
      <c r="S299" s="110"/>
      <c r="T299" s="110"/>
      <c r="U299" s="110"/>
      <c r="V299" s="110"/>
      <c r="W299" s="110"/>
      <c r="X299" s="110"/>
      <c r="Y299" s="110"/>
      <c r="Z299" s="110"/>
      <c r="AA299" s="110"/>
      <c r="AB299" s="110"/>
      <c r="AC299" s="110"/>
      <c r="AD299" s="110"/>
      <c r="AE299" s="110"/>
      <c r="AF299" s="110"/>
      <c r="AG299" s="110"/>
      <c r="AH299" s="110"/>
      <c r="AI299" s="110"/>
      <c r="AJ299" s="110"/>
      <c r="AK299" s="110"/>
      <c r="AL299" s="110"/>
      <c r="AM299" s="110"/>
      <c r="AN299" s="110"/>
      <c r="AO299" s="110"/>
      <c r="AP299" s="110"/>
      <c r="AQ299" s="110"/>
      <c r="AR299" s="110"/>
      <c r="AS299" s="110"/>
      <c r="AT299" s="110"/>
      <c r="AU299" s="110"/>
      <c r="AV299" s="113">
        <f t="shared" si="12"/>
        <v>0</v>
      </c>
      <c r="AW299" s="114">
        <f t="shared" si="13"/>
        <v>0</v>
      </c>
      <c r="AX299" s="115">
        <f t="shared" si="14"/>
        <v>2</v>
      </c>
    </row>
    <row r="300" spans="2:50">
      <c r="B300" s="116">
        <v>291</v>
      </c>
      <c r="C300" s="75">
        <f>Списки!F292</f>
        <v>0</v>
      </c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  <c r="P300" s="108"/>
      <c r="Q300" s="108"/>
      <c r="R300" s="110"/>
      <c r="S300" s="110"/>
      <c r="T300" s="110"/>
      <c r="U300" s="110"/>
      <c r="V300" s="110"/>
      <c r="W300" s="110"/>
      <c r="X300" s="110"/>
      <c r="Y300" s="110"/>
      <c r="Z300" s="110"/>
      <c r="AA300" s="110"/>
      <c r="AB300" s="110"/>
      <c r="AC300" s="110"/>
      <c r="AD300" s="110"/>
      <c r="AE300" s="110"/>
      <c r="AF300" s="110"/>
      <c r="AG300" s="110"/>
      <c r="AH300" s="110"/>
      <c r="AI300" s="110"/>
      <c r="AJ300" s="110"/>
      <c r="AK300" s="110"/>
      <c r="AL300" s="110"/>
      <c r="AM300" s="110"/>
      <c r="AN300" s="110"/>
      <c r="AO300" s="110"/>
      <c r="AP300" s="110"/>
      <c r="AQ300" s="110"/>
      <c r="AR300" s="110"/>
      <c r="AS300" s="110"/>
      <c r="AT300" s="110"/>
      <c r="AU300" s="110"/>
      <c r="AV300" s="113">
        <f t="shared" si="12"/>
        <v>0</v>
      </c>
      <c r="AW300" s="114">
        <f t="shared" si="13"/>
        <v>0</v>
      </c>
      <c r="AX300" s="115">
        <f t="shared" si="14"/>
        <v>2</v>
      </c>
    </row>
    <row r="301" spans="2:50">
      <c r="B301" s="116">
        <v>292</v>
      </c>
      <c r="C301" s="75">
        <f>Списки!F293</f>
        <v>0</v>
      </c>
      <c r="D301" s="108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  <c r="P301" s="108"/>
      <c r="Q301" s="108"/>
      <c r="R301" s="110"/>
      <c r="S301" s="110"/>
      <c r="T301" s="110"/>
      <c r="U301" s="110"/>
      <c r="V301" s="110"/>
      <c r="W301" s="110"/>
      <c r="X301" s="110"/>
      <c r="Y301" s="110"/>
      <c r="Z301" s="110"/>
      <c r="AA301" s="110"/>
      <c r="AB301" s="110"/>
      <c r="AC301" s="110"/>
      <c r="AD301" s="110"/>
      <c r="AE301" s="110"/>
      <c r="AF301" s="110"/>
      <c r="AG301" s="110"/>
      <c r="AH301" s="110"/>
      <c r="AI301" s="110"/>
      <c r="AJ301" s="110"/>
      <c r="AK301" s="110"/>
      <c r="AL301" s="110"/>
      <c r="AM301" s="110"/>
      <c r="AN301" s="110"/>
      <c r="AO301" s="110"/>
      <c r="AP301" s="110"/>
      <c r="AQ301" s="110"/>
      <c r="AR301" s="110"/>
      <c r="AS301" s="110"/>
      <c r="AT301" s="110"/>
      <c r="AU301" s="110"/>
      <c r="AV301" s="113">
        <f t="shared" si="12"/>
        <v>0</v>
      </c>
      <c r="AW301" s="114">
        <f t="shared" si="13"/>
        <v>0</v>
      </c>
      <c r="AX301" s="115">
        <f t="shared" si="14"/>
        <v>2</v>
      </c>
    </row>
    <row r="302" spans="2:50">
      <c r="B302" s="116">
        <v>293</v>
      </c>
      <c r="C302" s="75">
        <f>Списки!F294</f>
        <v>0</v>
      </c>
      <c r="D302" s="108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  <c r="P302" s="108"/>
      <c r="Q302" s="108"/>
      <c r="R302" s="110"/>
      <c r="S302" s="110"/>
      <c r="T302" s="110"/>
      <c r="U302" s="110"/>
      <c r="V302" s="110"/>
      <c r="W302" s="110"/>
      <c r="X302" s="110"/>
      <c r="Y302" s="110"/>
      <c r="Z302" s="110"/>
      <c r="AA302" s="110"/>
      <c r="AB302" s="110"/>
      <c r="AC302" s="110"/>
      <c r="AD302" s="110"/>
      <c r="AE302" s="110"/>
      <c r="AF302" s="110"/>
      <c r="AG302" s="110"/>
      <c r="AH302" s="110"/>
      <c r="AI302" s="110"/>
      <c r="AJ302" s="110"/>
      <c r="AK302" s="110"/>
      <c r="AL302" s="110"/>
      <c r="AM302" s="110"/>
      <c r="AN302" s="110"/>
      <c r="AO302" s="110"/>
      <c r="AP302" s="110"/>
      <c r="AQ302" s="110"/>
      <c r="AR302" s="110"/>
      <c r="AS302" s="110"/>
      <c r="AT302" s="110"/>
      <c r="AU302" s="110"/>
      <c r="AV302" s="113">
        <f t="shared" si="12"/>
        <v>0</v>
      </c>
      <c r="AW302" s="114">
        <f t="shared" si="13"/>
        <v>0</v>
      </c>
      <c r="AX302" s="115">
        <f t="shared" si="14"/>
        <v>2</v>
      </c>
    </row>
    <row r="303" spans="2:50">
      <c r="B303" s="116">
        <v>294</v>
      </c>
      <c r="C303" s="75">
        <f>Списки!F295</f>
        <v>0</v>
      </c>
      <c r="D303" s="108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  <c r="P303" s="108"/>
      <c r="Q303" s="108"/>
      <c r="R303" s="110"/>
      <c r="S303" s="110"/>
      <c r="T303" s="110"/>
      <c r="U303" s="110"/>
      <c r="V303" s="110"/>
      <c r="W303" s="110"/>
      <c r="X303" s="110"/>
      <c r="Y303" s="110"/>
      <c r="Z303" s="110"/>
      <c r="AA303" s="110"/>
      <c r="AB303" s="110"/>
      <c r="AC303" s="110"/>
      <c r="AD303" s="110"/>
      <c r="AE303" s="110"/>
      <c r="AF303" s="110"/>
      <c r="AG303" s="110"/>
      <c r="AH303" s="110"/>
      <c r="AI303" s="110"/>
      <c r="AJ303" s="110"/>
      <c r="AK303" s="110"/>
      <c r="AL303" s="110"/>
      <c r="AM303" s="110"/>
      <c r="AN303" s="110"/>
      <c r="AO303" s="110"/>
      <c r="AP303" s="110"/>
      <c r="AQ303" s="110"/>
      <c r="AR303" s="110"/>
      <c r="AS303" s="110"/>
      <c r="AT303" s="110"/>
      <c r="AU303" s="110"/>
      <c r="AV303" s="113">
        <f t="shared" si="12"/>
        <v>0</v>
      </c>
      <c r="AW303" s="114">
        <f t="shared" si="13"/>
        <v>0</v>
      </c>
      <c r="AX303" s="115">
        <f t="shared" si="14"/>
        <v>2</v>
      </c>
    </row>
    <row r="304" spans="2:50">
      <c r="B304" s="116">
        <v>295</v>
      </c>
      <c r="C304" s="75">
        <f>Списки!F296</f>
        <v>0</v>
      </c>
      <c r="D304" s="108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  <c r="P304" s="108"/>
      <c r="Q304" s="108"/>
      <c r="R304" s="110"/>
      <c r="S304" s="110"/>
      <c r="T304" s="110"/>
      <c r="U304" s="110"/>
      <c r="V304" s="110"/>
      <c r="W304" s="110"/>
      <c r="X304" s="110"/>
      <c r="Y304" s="110"/>
      <c r="Z304" s="110"/>
      <c r="AA304" s="110"/>
      <c r="AB304" s="110"/>
      <c r="AC304" s="110"/>
      <c r="AD304" s="110"/>
      <c r="AE304" s="110"/>
      <c r="AF304" s="110"/>
      <c r="AG304" s="110"/>
      <c r="AH304" s="110"/>
      <c r="AI304" s="110"/>
      <c r="AJ304" s="110"/>
      <c r="AK304" s="110"/>
      <c r="AL304" s="110"/>
      <c r="AM304" s="110"/>
      <c r="AN304" s="110"/>
      <c r="AO304" s="110"/>
      <c r="AP304" s="110"/>
      <c r="AQ304" s="110"/>
      <c r="AR304" s="110"/>
      <c r="AS304" s="110"/>
      <c r="AT304" s="110"/>
      <c r="AU304" s="110"/>
      <c r="AV304" s="113">
        <f t="shared" si="12"/>
        <v>0</v>
      </c>
      <c r="AW304" s="114">
        <f t="shared" si="13"/>
        <v>0</v>
      </c>
      <c r="AX304" s="115">
        <f t="shared" si="14"/>
        <v>2</v>
      </c>
    </row>
    <row r="305" spans="2:50">
      <c r="B305" s="116">
        <v>296</v>
      </c>
      <c r="C305" s="75">
        <f>Списки!F297</f>
        <v>0</v>
      </c>
      <c r="D305" s="108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  <c r="P305" s="108"/>
      <c r="Q305" s="108"/>
      <c r="R305" s="110"/>
      <c r="S305" s="110"/>
      <c r="T305" s="110"/>
      <c r="U305" s="110"/>
      <c r="V305" s="110"/>
      <c r="W305" s="110"/>
      <c r="X305" s="110"/>
      <c r="Y305" s="110"/>
      <c r="Z305" s="110"/>
      <c r="AA305" s="110"/>
      <c r="AB305" s="110"/>
      <c r="AC305" s="110"/>
      <c r="AD305" s="110"/>
      <c r="AE305" s="110"/>
      <c r="AF305" s="110"/>
      <c r="AG305" s="110"/>
      <c r="AH305" s="110"/>
      <c r="AI305" s="110"/>
      <c r="AJ305" s="110"/>
      <c r="AK305" s="110"/>
      <c r="AL305" s="110"/>
      <c r="AM305" s="110"/>
      <c r="AN305" s="110"/>
      <c r="AO305" s="110"/>
      <c r="AP305" s="110"/>
      <c r="AQ305" s="110"/>
      <c r="AR305" s="110"/>
      <c r="AS305" s="110"/>
      <c r="AT305" s="110"/>
      <c r="AU305" s="110"/>
      <c r="AV305" s="113">
        <f t="shared" si="12"/>
        <v>0</v>
      </c>
      <c r="AW305" s="114">
        <f t="shared" si="13"/>
        <v>0</v>
      </c>
      <c r="AX305" s="115">
        <f t="shared" si="14"/>
        <v>2</v>
      </c>
    </row>
    <row r="306" spans="2:50">
      <c r="B306" s="116">
        <v>297</v>
      </c>
      <c r="C306" s="75">
        <f>Списки!F298</f>
        <v>0</v>
      </c>
      <c r="D306" s="108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  <c r="P306" s="108"/>
      <c r="Q306" s="108"/>
      <c r="R306" s="110"/>
      <c r="S306" s="110"/>
      <c r="T306" s="110"/>
      <c r="U306" s="110"/>
      <c r="V306" s="110"/>
      <c r="W306" s="110"/>
      <c r="X306" s="110"/>
      <c r="Y306" s="110"/>
      <c r="Z306" s="110"/>
      <c r="AA306" s="110"/>
      <c r="AB306" s="110"/>
      <c r="AC306" s="110"/>
      <c r="AD306" s="110"/>
      <c r="AE306" s="110"/>
      <c r="AF306" s="110"/>
      <c r="AG306" s="110"/>
      <c r="AH306" s="110"/>
      <c r="AI306" s="110"/>
      <c r="AJ306" s="110"/>
      <c r="AK306" s="110"/>
      <c r="AL306" s="110"/>
      <c r="AM306" s="110"/>
      <c r="AN306" s="110"/>
      <c r="AO306" s="110"/>
      <c r="AP306" s="110"/>
      <c r="AQ306" s="110"/>
      <c r="AR306" s="110"/>
      <c r="AS306" s="110"/>
      <c r="AT306" s="110"/>
      <c r="AU306" s="110"/>
      <c r="AV306" s="113">
        <f t="shared" si="12"/>
        <v>0</v>
      </c>
      <c r="AW306" s="114">
        <f t="shared" si="13"/>
        <v>0</v>
      </c>
      <c r="AX306" s="115">
        <f t="shared" si="14"/>
        <v>2</v>
      </c>
    </row>
    <row r="307" spans="2:50">
      <c r="B307" s="116">
        <v>298</v>
      </c>
      <c r="C307" s="75">
        <f>Списки!F299</f>
        <v>0</v>
      </c>
      <c r="D307" s="108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  <c r="P307" s="108"/>
      <c r="Q307" s="108"/>
      <c r="R307" s="110"/>
      <c r="S307" s="110"/>
      <c r="T307" s="110"/>
      <c r="U307" s="110"/>
      <c r="V307" s="110"/>
      <c r="W307" s="110"/>
      <c r="X307" s="110"/>
      <c r="Y307" s="110"/>
      <c r="Z307" s="110"/>
      <c r="AA307" s="110"/>
      <c r="AB307" s="110"/>
      <c r="AC307" s="110"/>
      <c r="AD307" s="110"/>
      <c r="AE307" s="110"/>
      <c r="AF307" s="110"/>
      <c r="AG307" s="110"/>
      <c r="AH307" s="110"/>
      <c r="AI307" s="110"/>
      <c r="AJ307" s="110"/>
      <c r="AK307" s="110"/>
      <c r="AL307" s="110"/>
      <c r="AM307" s="110"/>
      <c r="AN307" s="110"/>
      <c r="AO307" s="110"/>
      <c r="AP307" s="110"/>
      <c r="AQ307" s="110"/>
      <c r="AR307" s="110"/>
      <c r="AS307" s="110"/>
      <c r="AT307" s="110"/>
      <c r="AU307" s="110"/>
      <c r="AV307" s="113">
        <f t="shared" si="12"/>
        <v>0</v>
      </c>
      <c r="AW307" s="114">
        <f t="shared" si="13"/>
        <v>0</v>
      </c>
      <c r="AX307" s="115">
        <f t="shared" si="14"/>
        <v>2</v>
      </c>
    </row>
    <row r="308" spans="2:50">
      <c r="B308" s="116">
        <v>299</v>
      </c>
      <c r="C308" s="75">
        <f>Списки!F300</f>
        <v>0</v>
      </c>
      <c r="D308" s="108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  <c r="P308" s="108"/>
      <c r="Q308" s="108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  <c r="AJ308" s="110"/>
      <c r="AK308" s="110"/>
      <c r="AL308" s="110"/>
      <c r="AM308" s="110"/>
      <c r="AN308" s="110"/>
      <c r="AO308" s="110"/>
      <c r="AP308" s="110"/>
      <c r="AQ308" s="110"/>
      <c r="AR308" s="110"/>
      <c r="AS308" s="110"/>
      <c r="AT308" s="110"/>
      <c r="AU308" s="110"/>
      <c r="AV308" s="113">
        <f t="shared" si="12"/>
        <v>0</v>
      </c>
      <c r="AW308" s="114">
        <f t="shared" si="13"/>
        <v>0</v>
      </c>
      <c r="AX308" s="115">
        <f t="shared" si="14"/>
        <v>2</v>
      </c>
    </row>
    <row r="309" spans="2:50">
      <c r="B309" s="116">
        <v>300</v>
      </c>
      <c r="C309" s="75">
        <f>Списки!F301</f>
        <v>0</v>
      </c>
      <c r="D309" s="108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  <c r="P309" s="108"/>
      <c r="Q309" s="108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  <c r="AJ309" s="110"/>
      <c r="AK309" s="110"/>
      <c r="AL309" s="110"/>
      <c r="AM309" s="110"/>
      <c r="AN309" s="110"/>
      <c r="AO309" s="110"/>
      <c r="AP309" s="110"/>
      <c r="AQ309" s="110"/>
      <c r="AR309" s="110"/>
      <c r="AS309" s="110"/>
      <c r="AT309" s="110"/>
      <c r="AU309" s="110"/>
      <c r="AV309" s="113">
        <f t="shared" si="12"/>
        <v>0</v>
      </c>
      <c r="AW309" s="114">
        <f t="shared" si="13"/>
        <v>0</v>
      </c>
      <c r="AX309" s="115">
        <f t="shared" si="14"/>
        <v>2</v>
      </c>
    </row>
    <row r="310" spans="2:50">
      <c r="B310" s="116">
        <v>301</v>
      </c>
      <c r="C310" s="75">
        <f>Списки!F302</f>
        <v>0</v>
      </c>
      <c r="D310" s="108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  <c r="P310" s="108"/>
      <c r="Q310" s="108"/>
      <c r="R310" s="110"/>
      <c r="S310" s="110"/>
      <c r="T310" s="110"/>
      <c r="U310" s="110"/>
      <c r="V310" s="110"/>
      <c r="W310" s="110"/>
      <c r="X310" s="110"/>
      <c r="Y310" s="110"/>
      <c r="Z310" s="110"/>
      <c r="AA310" s="110"/>
      <c r="AB310" s="110"/>
      <c r="AC310" s="110"/>
      <c r="AD310" s="110"/>
      <c r="AE310" s="110"/>
      <c r="AF310" s="110"/>
      <c r="AG310" s="110"/>
      <c r="AH310" s="110"/>
      <c r="AI310" s="110"/>
      <c r="AJ310" s="110"/>
      <c r="AK310" s="110"/>
      <c r="AL310" s="110"/>
      <c r="AM310" s="110"/>
      <c r="AN310" s="110"/>
      <c r="AO310" s="110"/>
      <c r="AP310" s="110"/>
      <c r="AQ310" s="110"/>
      <c r="AR310" s="110"/>
      <c r="AS310" s="110"/>
      <c r="AT310" s="110"/>
      <c r="AU310" s="110"/>
      <c r="AV310" s="113">
        <f t="shared" si="12"/>
        <v>0</v>
      </c>
      <c r="AW310" s="114">
        <f t="shared" si="13"/>
        <v>0</v>
      </c>
      <c r="AX310" s="115">
        <f t="shared" si="14"/>
        <v>2</v>
      </c>
    </row>
    <row r="311" spans="2:50">
      <c r="B311" s="116">
        <v>302</v>
      </c>
      <c r="C311" s="75">
        <f>Списки!F303</f>
        <v>0</v>
      </c>
      <c r="D311" s="108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  <c r="P311" s="108"/>
      <c r="Q311" s="108"/>
      <c r="R311" s="110"/>
      <c r="S311" s="110"/>
      <c r="T311" s="110"/>
      <c r="U311" s="110"/>
      <c r="V311" s="110"/>
      <c r="W311" s="110"/>
      <c r="X311" s="110"/>
      <c r="Y311" s="110"/>
      <c r="Z311" s="110"/>
      <c r="AA311" s="110"/>
      <c r="AB311" s="110"/>
      <c r="AC311" s="110"/>
      <c r="AD311" s="110"/>
      <c r="AE311" s="110"/>
      <c r="AF311" s="110"/>
      <c r="AG311" s="110"/>
      <c r="AH311" s="110"/>
      <c r="AI311" s="110"/>
      <c r="AJ311" s="110"/>
      <c r="AK311" s="110"/>
      <c r="AL311" s="110"/>
      <c r="AM311" s="110"/>
      <c r="AN311" s="110"/>
      <c r="AO311" s="110"/>
      <c r="AP311" s="110"/>
      <c r="AQ311" s="110"/>
      <c r="AR311" s="110"/>
      <c r="AS311" s="110"/>
      <c r="AT311" s="110"/>
      <c r="AU311" s="110"/>
      <c r="AV311" s="113">
        <f t="shared" si="12"/>
        <v>0</v>
      </c>
      <c r="AW311" s="114">
        <f t="shared" si="13"/>
        <v>0</v>
      </c>
      <c r="AX311" s="115">
        <f t="shared" si="14"/>
        <v>2</v>
      </c>
    </row>
    <row r="312" spans="2:50">
      <c r="B312" s="116">
        <v>303</v>
      </c>
      <c r="C312" s="75">
        <f>Списки!F304</f>
        <v>0</v>
      </c>
      <c r="D312" s="108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  <c r="P312" s="108"/>
      <c r="Q312" s="108"/>
      <c r="R312" s="110"/>
      <c r="S312" s="110"/>
      <c r="T312" s="110"/>
      <c r="U312" s="110"/>
      <c r="V312" s="110"/>
      <c r="W312" s="110"/>
      <c r="X312" s="110"/>
      <c r="Y312" s="110"/>
      <c r="Z312" s="110"/>
      <c r="AA312" s="110"/>
      <c r="AB312" s="110"/>
      <c r="AC312" s="110"/>
      <c r="AD312" s="110"/>
      <c r="AE312" s="110"/>
      <c r="AF312" s="110"/>
      <c r="AG312" s="110"/>
      <c r="AH312" s="110"/>
      <c r="AI312" s="110"/>
      <c r="AJ312" s="110"/>
      <c r="AK312" s="110"/>
      <c r="AL312" s="110"/>
      <c r="AM312" s="110"/>
      <c r="AN312" s="110"/>
      <c r="AO312" s="110"/>
      <c r="AP312" s="110"/>
      <c r="AQ312" s="110"/>
      <c r="AR312" s="110"/>
      <c r="AS312" s="110"/>
      <c r="AT312" s="110"/>
      <c r="AU312" s="110"/>
      <c r="AV312" s="113">
        <f t="shared" si="12"/>
        <v>0</v>
      </c>
      <c r="AW312" s="114">
        <f t="shared" si="13"/>
        <v>0</v>
      </c>
      <c r="AX312" s="115">
        <f t="shared" si="14"/>
        <v>2</v>
      </c>
    </row>
    <row r="313" spans="2:50">
      <c r="B313" s="116">
        <v>304</v>
      </c>
      <c r="C313" s="75">
        <f>Списки!F305</f>
        <v>0</v>
      </c>
      <c r="D313" s="108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  <c r="P313" s="108"/>
      <c r="Q313" s="108"/>
      <c r="R313" s="110"/>
      <c r="S313" s="110"/>
      <c r="T313" s="110"/>
      <c r="U313" s="110"/>
      <c r="V313" s="110"/>
      <c r="W313" s="110"/>
      <c r="X313" s="110"/>
      <c r="Y313" s="110"/>
      <c r="Z313" s="110"/>
      <c r="AA313" s="110"/>
      <c r="AB313" s="110"/>
      <c r="AC313" s="110"/>
      <c r="AD313" s="110"/>
      <c r="AE313" s="110"/>
      <c r="AF313" s="110"/>
      <c r="AG313" s="110"/>
      <c r="AH313" s="110"/>
      <c r="AI313" s="110"/>
      <c r="AJ313" s="110"/>
      <c r="AK313" s="110"/>
      <c r="AL313" s="110"/>
      <c r="AM313" s="110"/>
      <c r="AN313" s="110"/>
      <c r="AO313" s="110"/>
      <c r="AP313" s="110"/>
      <c r="AQ313" s="110"/>
      <c r="AR313" s="110"/>
      <c r="AS313" s="110"/>
      <c r="AT313" s="110"/>
      <c r="AU313" s="110"/>
      <c r="AV313" s="113">
        <f t="shared" si="12"/>
        <v>0</v>
      </c>
      <c r="AW313" s="114">
        <f t="shared" si="13"/>
        <v>0</v>
      </c>
      <c r="AX313" s="115">
        <f t="shared" si="14"/>
        <v>2</v>
      </c>
    </row>
    <row r="314" spans="2:50">
      <c r="B314" s="116">
        <v>305</v>
      </c>
      <c r="C314" s="75">
        <f>Списки!F306</f>
        <v>0</v>
      </c>
      <c r="D314" s="108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  <c r="P314" s="108"/>
      <c r="Q314" s="108"/>
      <c r="R314" s="110"/>
      <c r="S314" s="110"/>
      <c r="T314" s="110"/>
      <c r="U314" s="110"/>
      <c r="V314" s="110"/>
      <c r="W314" s="110"/>
      <c r="X314" s="110"/>
      <c r="Y314" s="110"/>
      <c r="Z314" s="110"/>
      <c r="AA314" s="110"/>
      <c r="AB314" s="110"/>
      <c r="AC314" s="110"/>
      <c r="AD314" s="110"/>
      <c r="AE314" s="110"/>
      <c r="AF314" s="110"/>
      <c r="AG314" s="110"/>
      <c r="AH314" s="110"/>
      <c r="AI314" s="110"/>
      <c r="AJ314" s="110"/>
      <c r="AK314" s="110"/>
      <c r="AL314" s="110"/>
      <c r="AM314" s="110"/>
      <c r="AN314" s="110"/>
      <c r="AO314" s="110"/>
      <c r="AP314" s="110"/>
      <c r="AQ314" s="110"/>
      <c r="AR314" s="110"/>
      <c r="AS314" s="110"/>
      <c r="AT314" s="110"/>
      <c r="AU314" s="110"/>
      <c r="AV314" s="113">
        <f t="shared" si="12"/>
        <v>0</v>
      </c>
      <c r="AW314" s="114">
        <f t="shared" si="13"/>
        <v>0</v>
      </c>
      <c r="AX314" s="115">
        <f t="shared" si="14"/>
        <v>2</v>
      </c>
    </row>
    <row r="315" spans="2:50">
      <c r="B315" s="116">
        <v>306</v>
      </c>
      <c r="C315" s="75">
        <f>Списки!F307</f>
        <v>0</v>
      </c>
      <c r="D315" s="108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  <c r="P315" s="108"/>
      <c r="Q315" s="108"/>
      <c r="R315" s="110"/>
      <c r="S315" s="110"/>
      <c r="T315" s="110"/>
      <c r="U315" s="110"/>
      <c r="V315" s="110"/>
      <c r="W315" s="110"/>
      <c r="X315" s="110"/>
      <c r="Y315" s="110"/>
      <c r="Z315" s="110"/>
      <c r="AA315" s="110"/>
      <c r="AB315" s="110"/>
      <c r="AC315" s="110"/>
      <c r="AD315" s="110"/>
      <c r="AE315" s="110"/>
      <c r="AF315" s="110"/>
      <c r="AG315" s="110"/>
      <c r="AH315" s="110"/>
      <c r="AI315" s="110"/>
      <c r="AJ315" s="110"/>
      <c r="AK315" s="110"/>
      <c r="AL315" s="110"/>
      <c r="AM315" s="110"/>
      <c r="AN315" s="110"/>
      <c r="AO315" s="110"/>
      <c r="AP315" s="110"/>
      <c r="AQ315" s="110"/>
      <c r="AR315" s="110"/>
      <c r="AS315" s="110"/>
      <c r="AT315" s="110"/>
      <c r="AU315" s="110"/>
      <c r="AV315" s="113">
        <f t="shared" si="12"/>
        <v>0</v>
      </c>
      <c r="AW315" s="114">
        <f t="shared" si="13"/>
        <v>0</v>
      </c>
      <c r="AX315" s="115">
        <f t="shared" si="14"/>
        <v>2</v>
      </c>
    </row>
    <row r="316" spans="2:50">
      <c r="B316" s="116">
        <v>307</v>
      </c>
      <c r="C316" s="75">
        <f>Списки!F308</f>
        <v>0</v>
      </c>
      <c r="D316" s="108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  <c r="P316" s="108"/>
      <c r="Q316" s="108"/>
      <c r="R316" s="110"/>
      <c r="S316" s="110"/>
      <c r="T316" s="110"/>
      <c r="U316" s="110"/>
      <c r="V316" s="110"/>
      <c r="W316" s="110"/>
      <c r="X316" s="110"/>
      <c r="Y316" s="110"/>
      <c r="Z316" s="110"/>
      <c r="AA316" s="110"/>
      <c r="AB316" s="110"/>
      <c r="AC316" s="110"/>
      <c r="AD316" s="110"/>
      <c r="AE316" s="110"/>
      <c r="AF316" s="110"/>
      <c r="AG316" s="110"/>
      <c r="AH316" s="110"/>
      <c r="AI316" s="110"/>
      <c r="AJ316" s="110"/>
      <c r="AK316" s="110"/>
      <c r="AL316" s="110"/>
      <c r="AM316" s="110"/>
      <c r="AN316" s="110"/>
      <c r="AO316" s="110"/>
      <c r="AP316" s="110"/>
      <c r="AQ316" s="110"/>
      <c r="AR316" s="110"/>
      <c r="AS316" s="110"/>
      <c r="AT316" s="110"/>
      <c r="AU316" s="110"/>
      <c r="AV316" s="113">
        <f t="shared" si="12"/>
        <v>0</v>
      </c>
      <c r="AW316" s="114">
        <f t="shared" si="13"/>
        <v>0</v>
      </c>
      <c r="AX316" s="115">
        <f t="shared" si="14"/>
        <v>2</v>
      </c>
    </row>
    <row r="317" spans="2:50">
      <c r="B317" s="116">
        <v>308</v>
      </c>
      <c r="C317" s="75">
        <f>Списки!F309</f>
        <v>0</v>
      </c>
      <c r="D317" s="108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  <c r="P317" s="108"/>
      <c r="Q317" s="108"/>
      <c r="R317" s="110"/>
      <c r="S317" s="110"/>
      <c r="T317" s="110"/>
      <c r="U317" s="110"/>
      <c r="V317" s="110"/>
      <c r="W317" s="110"/>
      <c r="X317" s="110"/>
      <c r="Y317" s="110"/>
      <c r="Z317" s="110"/>
      <c r="AA317" s="110"/>
      <c r="AB317" s="110"/>
      <c r="AC317" s="110"/>
      <c r="AD317" s="110"/>
      <c r="AE317" s="110"/>
      <c r="AF317" s="110"/>
      <c r="AG317" s="110"/>
      <c r="AH317" s="110"/>
      <c r="AI317" s="110"/>
      <c r="AJ317" s="110"/>
      <c r="AK317" s="110"/>
      <c r="AL317" s="110"/>
      <c r="AM317" s="110"/>
      <c r="AN317" s="110"/>
      <c r="AO317" s="110"/>
      <c r="AP317" s="110"/>
      <c r="AQ317" s="110"/>
      <c r="AR317" s="110"/>
      <c r="AS317" s="110"/>
      <c r="AT317" s="110"/>
      <c r="AU317" s="110"/>
      <c r="AV317" s="113">
        <f t="shared" si="12"/>
        <v>0</v>
      </c>
      <c r="AW317" s="114">
        <f t="shared" si="13"/>
        <v>0</v>
      </c>
      <c r="AX317" s="115">
        <f t="shared" si="14"/>
        <v>2</v>
      </c>
    </row>
    <row r="318" spans="2:50">
      <c r="B318" s="116">
        <v>309</v>
      </c>
      <c r="C318" s="75">
        <f>Списки!F310</f>
        <v>0</v>
      </c>
      <c r="D318" s="108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  <c r="P318" s="108"/>
      <c r="Q318" s="108"/>
      <c r="R318" s="110"/>
      <c r="S318" s="110"/>
      <c r="T318" s="110"/>
      <c r="U318" s="110"/>
      <c r="V318" s="110"/>
      <c r="W318" s="110"/>
      <c r="X318" s="110"/>
      <c r="Y318" s="110"/>
      <c r="Z318" s="110"/>
      <c r="AA318" s="110"/>
      <c r="AB318" s="110"/>
      <c r="AC318" s="110"/>
      <c r="AD318" s="110"/>
      <c r="AE318" s="110"/>
      <c r="AF318" s="110"/>
      <c r="AG318" s="110"/>
      <c r="AH318" s="110"/>
      <c r="AI318" s="110"/>
      <c r="AJ318" s="110"/>
      <c r="AK318" s="110"/>
      <c r="AL318" s="110"/>
      <c r="AM318" s="110"/>
      <c r="AN318" s="110"/>
      <c r="AO318" s="110"/>
      <c r="AP318" s="110"/>
      <c r="AQ318" s="110"/>
      <c r="AR318" s="110"/>
      <c r="AS318" s="110"/>
      <c r="AT318" s="110"/>
      <c r="AU318" s="110"/>
      <c r="AV318" s="113">
        <f t="shared" si="12"/>
        <v>0</v>
      </c>
      <c r="AW318" s="114">
        <f t="shared" si="13"/>
        <v>0</v>
      </c>
      <c r="AX318" s="115">
        <f t="shared" si="14"/>
        <v>2</v>
      </c>
    </row>
    <row r="319" spans="2:50">
      <c r="B319" s="116">
        <v>310</v>
      </c>
      <c r="C319" s="75">
        <f>Списки!F311</f>
        <v>0</v>
      </c>
      <c r="D319" s="108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  <c r="P319" s="108"/>
      <c r="Q319" s="108"/>
      <c r="R319" s="110"/>
      <c r="S319" s="110"/>
      <c r="T319" s="110"/>
      <c r="U319" s="110"/>
      <c r="V319" s="110"/>
      <c r="W319" s="110"/>
      <c r="X319" s="110"/>
      <c r="Y319" s="110"/>
      <c r="Z319" s="110"/>
      <c r="AA319" s="110"/>
      <c r="AB319" s="110"/>
      <c r="AC319" s="110"/>
      <c r="AD319" s="110"/>
      <c r="AE319" s="110"/>
      <c r="AF319" s="110"/>
      <c r="AG319" s="110"/>
      <c r="AH319" s="110"/>
      <c r="AI319" s="110"/>
      <c r="AJ319" s="110"/>
      <c r="AK319" s="110"/>
      <c r="AL319" s="110"/>
      <c r="AM319" s="110"/>
      <c r="AN319" s="110"/>
      <c r="AO319" s="110"/>
      <c r="AP319" s="110"/>
      <c r="AQ319" s="110"/>
      <c r="AR319" s="110"/>
      <c r="AS319" s="110"/>
      <c r="AT319" s="110"/>
      <c r="AU319" s="110"/>
      <c r="AV319" s="113">
        <f t="shared" si="12"/>
        <v>0</v>
      </c>
      <c r="AW319" s="114">
        <f t="shared" si="13"/>
        <v>0</v>
      </c>
      <c r="AX319" s="115">
        <f t="shared" si="14"/>
        <v>2</v>
      </c>
    </row>
    <row r="320" spans="2:50">
      <c r="B320" s="116">
        <v>311</v>
      </c>
      <c r="C320" s="75">
        <f>Списки!F312</f>
        <v>0</v>
      </c>
      <c r="D320" s="108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  <c r="P320" s="108"/>
      <c r="Q320" s="108"/>
      <c r="R320" s="110"/>
      <c r="S320" s="110"/>
      <c r="T320" s="110"/>
      <c r="U320" s="110"/>
      <c r="V320" s="110"/>
      <c r="W320" s="110"/>
      <c r="X320" s="110"/>
      <c r="Y320" s="110"/>
      <c r="Z320" s="110"/>
      <c r="AA320" s="110"/>
      <c r="AB320" s="110"/>
      <c r="AC320" s="110"/>
      <c r="AD320" s="110"/>
      <c r="AE320" s="110"/>
      <c r="AF320" s="110"/>
      <c r="AG320" s="110"/>
      <c r="AH320" s="110"/>
      <c r="AI320" s="110"/>
      <c r="AJ320" s="110"/>
      <c r="AK320" s="110"/>
      <c r="AL320" s="110"/>
      <c r="AM320" s="110"/>
      <c r="AN320" s="110"/>
      <c r="AO320" s="110"/>
      <c r="AP320" s="110"/>
      <c r="AQ320" s="110"/>
      <c r="AR320" s="110"/>
      <c r="AS320" s="110"/>
      <c r="AT320" s="110"/>
      <c r="AU320" s="110"/>
      <c r="AV320" s="113">
        <f t="shared" si="12"/>
        <v>0</v>
      </c>
      <c r="AW320" s="114">
        <f t="shared" si="13"/>
        <v>0</v>
      </c>
      <c r="AX320" s="115">
        <f t="shared" si="14"/>
        <v>2</v>
      </c>
    </row>
    <row r="321" spans="2:50">
      <c r="B321" s="116">
        <v>312</v>
      </c>
      <c r="C321" s="75">
        <f>Списки!F313</f>
        <v>0</v>
      </c>
      <c r="D321" s="108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  <c r="P321" s="108"/>
      <c r="Q321" s="108"/>
      <c r="R321" s="110"/>
      <c r="S321" s="110"/>
      <c r="T321" s="110"/>
      <c r="U321" s="110"/>
      <c r="V321" s="110"/>
      <c r="W321" s="110"/>
      <c r="X321" s="110"/>
      <c r="Y321" s="110"/>
      <c r="Z321" s="110"/>
      <c r="AA321" s="110"/>
      <c r="AB321" s="110"/>
      <c r="AC321" s="110"/>
      <c r="AD321" s="110"/>
      <c r="AE321" s="110"/>
      <c r="AF321" s="110"/>
      <c r="AG321" s="110"/>
      <c r="AH321" s="110"/>
      <c r="AI321" s="110"/>
      <c r="AJ321" s="110"/>
      <c r="AK321" s="110"/>
      <c r="AL321" s="110"/>
      <c r="AM321" s="110"/>
      <c r="AN321" s="110"/>
      <c r="AO321" s="110"/>
      <c r="AP321" s="110"/>
      <c r="AQ321" s="110"/>
      <c r="AR321" s="110"/>
      <c r="AS321" s="110"/>
      <c r="AT321" s="110"/>
      <c r="AU321" s="110"/>
      <c r="AV321" s="113">
        <f t="shared" si="12"/>
        <v>0</v>
      </c>
      <c r="AW321" s="114">
        <f t="shared" si="13"/>
        <v>0</v>
      </c>
      <c r="AX321" s="115">
        <f t="shared" si="14"/>
        <v>2</v>
      </c>
    </row>
    <row r="322" spans="2:50">
      <c r="B322" s="116">
        <v>313</v>
      </c>
      <c r="C322" s="75">
        <f>Списки!F314</f>
        <v>0</v>
      </c>
      <c r="D322" s="108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  <c r="P322" s="108"/>
      <c r="Q322" s="108"/>
      <c r="R322" s="110"/>
      <c r="S322" s="110"/>
      <c r="T322" s="110"/>
      <c r="U322" s="110"/>
      <c r="V322" s="110"/>
      <c r="W322" s="110"/>
      <c r="X322" s="110"/>
      <c r="Y322" s="110"/>
      <c r="Z322" s="110"/>
      <c r="AA322" s="110"/>
      <c r="AB322" s="110"/>
      <c r="AC322" s="110"/>
      <c r="AD322" s="110"/>
      <c r="AE322" s="110"/>
      <c r="AF322" s="110"/>
      <c r="AG322" s="110"/>
      <c r="AH322" s="110"/>
      <c r="AI322" s="110"/>
      <c r="AJ322" s="110"/>
      <c r="AK322" s="110"/>
      <c r="AL322" s="110"/>
      <c r="AM322" s="110"/>
      <c r="AN322" s="110"/>
      <c r="AO322" s="110"/>
      <c r="AP322" s="110"/>
      <c r="AQ322" s="110"/>
      <c r="AR322" s="110"/>
      <c r="AS322" s="110"/>
      <c r="AT322" s="110"/>
      <c r="AU322" s="110"/>
      <c r="AV322" s="113">
        <f t="shared" si="12"/>
        <v>0</v>
      </c>
      <c r="AW322" s="114">
        <f t="shared" si="13"/>
        <v>0</v>
      </c>
      <c r="AX322" s="115">
        <f t="shared" si="14"/>
        <v>2</v>
      </c>
    </row>
    <row r="323" spans="2:50">
      <c r="B323" s="116">
        <v>314</v>
      </c>
      <c r="C323" s="75">
        <f>Списки!F315</f>
        <v>0</v>
      </c>
      <c r="D323" s="108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  <c r="P323" s="108"/>
      <c r="Q323" s="108"/>
      <c r="R323" s="110"/>
      <c r="S323" s="110"/>
      <c r="T323" s="110"/>
      <c r="U323" s="110"/>
      <c r="V323" s="110"/>
      <c r="W323" s="110"/>
      <c r="X323" s="110"/>
      <c r="Y323" s="110"/>
      <c r="Z323" s="110"/>
      <c r="AA323" s="110"/>
      <c r="AB323" s="110"/>
      <c r="AC323" s="110"/>
      <c r="AD323" s="110"/>
      <c r="AE323" s="110"/>
      <c r="AF323" s="110"/>
      <c r="AG323" s="110"/>
      <c r="AH323" s="110"/>
      <c r="AI323" s="110"/>
      <c r="AJ323" s="110"/>
      <c r="AK323" s="110"/>
      <c r="AL323" s="110"/>
      <c r="AM323" s="110"/>
      <c r="AN323" s="110"/>
      <c r="AO323" s="110"/>
      <c r="AP323" s="110"/>
      <c r="AQ323" s="110"/>
      <c r="AR323" s="110"/>
      <c r="AS323" s="110"/>
      <c r="AT323" s="110"/>
      <c r="AU323" s="110"/>
      <c r="AV323" s="113">
        <f t="shared" si="12"/>
        <v>0</v>
      </c>
      <c r="AW323" s="114">
        <f t="shared" si="13"/>
        <v>0</v>
      </c>
      <c r="AX323" s="115">
        <f t="shared" si="14"/>
        <v>2</v>
      </c>
    </row>
    <row r="324" spans="2:50">
      <c r="B324" s="116">
        <v>315</v>
      </c>
      <c r="C324" s="75">
        <f>Списки!F316</f>
        <v>0</v>
      </c>
      <c r="D324" s="108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  <c r="P324" s="108"/>
      <c r="Q324" s="108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  <c r="AJ324" s="110"/>
      <c r="AK324" s="110"/>
      <c r="AL324" s="110"/>
      <c r="AM324" s="110"/>
      <c r="AN324" s="110"/>
      <c r="AO324" s="110"/>
      <c r="AP324" s="110"/>
      <c r="AQ324" s="110"/>
      <c r="AR324" s="110"/>
      <c r="AS324" s="110"/>
      <c r="AT324" s="110"/>
      <c r="AU324" s="110"/>
      <c r="AV324" s="113">
        <f t="shared" si="12"/>
        <v>0</v>
      </c>
      <c r="AW324" s="114">
        <f t="shared" si="13"/>
        <v>0</v>
      </c>
      <c r="AX324" s="115">
        <f t="shared" si="14"/>
        <v>2</v>
      </c>
    </row>
    <row r="325" spans="2:50">
      <c r="B325" s="116">
        <v>316</v>
      </c>
      <c r="C325" s="75">
        <f>Списки!F317</f>
        <v>0</v>
      </c>
      <c r="D325" s="108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  <c r="P325" s="108"/>
      <c r="Q325" s="108"/>
      <c r="R325" s="110"/>
      <c r="S325" s="110"/>
      <c r="T325" s="110"/>
      <c r="U325" s="110"/>
      <c r="V325" s="110"/>
      <c r="W325" s="110"/>
      <c r="X325" s="110"/>
      <c r="Y325" s="110"/>
      <c r="Z325" s="110"/>
      <c r="AA325" s="110"/>
      <c r="AB325" s="110"/>
      <c r="AC325" s="110"/>
      <c r="AD325" s="110"/>
      <c r="AE325" s="110"/>
      <c r="AF325" s="110"/>
      <c r="AG325" s="110"/>
      <c r="AH325" s="110"/>
      <c r="AI325" s="110"/>
      <c r="AJ325" s="110"/>
      <c r="AK325" s="110"/>
      <c r="AL325" s="110"/>
      <c r="AM325" s="110"/>
      <c r="AN325" s="110"/>
      <c r="AO325" s="110"/>
      <c r="AP325" s="110"/>
      <c r="AQ325" s="110"/>
      <c r="AR325" s="110"/>
      <c r="AS325" s="110"/>
      <c r="AT325" s="110"/>
      <c r="AU325" s="110"/>
      <c r="AV325" s="113">
        <f t="shared" si="12"/>
        <v>0</v>
      </c>
      <c r="AW325" s="114">
        <f t="shared" si="13"/>
        <v>0</v>
      </c>
      <c r="AX325" s="115">
        <f t="shared" si="14"/>
        <v>2</v>
      </c>
    </row>
    <row r="326" spans="2:50">
      <c r="B326" s="116">
        <v>317</v>
      </c>
      <c r="C326" s="75">
        <f>Списки!F318</f>
        <v>0</v>
      </c>
      <c r="D326" s="108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  <c r="P326" s="108"/>
      <c r="Q326" s="108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  <c r="AJ326" s="110"/>
      <c r="AK326" s="110"/>
      <c r="AL326" s="110"/>
      <c r="AM326" s="110"/>
      <c r="AN326" s="110"/>
      <c r="AO326" s="110"/>
      <c r="AP326" s="110"/>
      <c r="AQ326" s="110"/>
      <c r="AR326" s="110"/>
      <c r="AS326" s="110"/>
      <c r="AT326" s="110"/>
      <c r="AU326" s="110"/>
      <c r="AV326" s="113">
        <f t="shared" si="12"/>
        <v>0</v>
      </c>
      <c r="AW326" s="114">
        <f t="shared" si="13"/>
        <v>0</v>
      </c>
      <c r="AX326" s="115">
        <f t="shared" si="14"/>
        <v>2</v>
      </c>
    </row>
    <row r="327" spans="2:50">
      <c r="B327" s="116">
        <v>318</v>
      </c>
      <c r="C327" s="75">
        <f>Списки!F319</f>
        <v>0</v>
      </c>
      <c r="D327" s="108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  <c r="P327" s="108"/>
      <c r="Q327" s="108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  <c r="AJ327" s="110"/>
      <c r="AK327" s="110"/>
      <c r="AL327" s="110"/>
      <c r="AM327" s="110"/>
      <c r="AN327" s="110"/>
      <c r="AO327" s="110"/>
      <c r="AP327" s="110"/>
      <c r="AQ327" s="110"/>
      <c r="AR327" s="110"/>
      <c r="AS327" s="110"/>
      <c r="AT327" s="110"/>
      <c r="AU327" s="110"/>
      <c r="AV327" s="113">
        <f t="shared" si="12"/>
        <v>0</v>
      </c>
      <c r="AW327" s="114">
        <f t="shared" si="13"/>
        <v>0</v>
      </c>
      <c r="AX327" s="115">
        <f t="shared" si="14"/>
        <v>2</v>
      </c>
    </row>
    <row r="328" spans="2:50">
      <c r="B328" s="116">
        <v>319</v>
      </c>
      <c r="C328" s="75">
        <f>Списки!F320</f>
        <v>0</v>
      </c>
      <c r="D328" s="108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  <c r="P328" s="108"/>
      <c r="Q328" s="108"/>
      <c r="R328" s="110"/>
      <c r="S328" s="110"/>
      <c r="T328" s="110"/>
      <c r="U328" s="110"/>
      <c r="V328" s="110"/>
      <c r="W328" s="110"/>
      <c r="X328" s="110"/>
      <c r="Y328" s="110"/>
      <c r="Z328" s="110"/>
      <c r="AA328" s="110"/>
      <c r="AB328" s="110"/>
      <c r="AC328" s="110"/>
      <c r="AD328" s="110"/>
      <c r="AE328" s="110"/>
      <c r="AF328" s="110"/>
      <c r="AG328" s="110"/>
      <c r="AH328" s="110"/>
      <c r="AI328" s="110"/>
      <c r="AJ328" s="110"/>
      <c r="AK328" s="110"/>
      <c r="AL328" s="110"/>
      <c r="AM328" s="110"/>
      <c r="AN328" s="110"/>
      <c r="AO328" s="110"/>
      <c r="AP328" s="110"/>
      <c r="AQ328" s="110"/>
      <c r="AR328" s="110"/>
      <c r="AS328" s="110"/>
      <c r="AT328" s="110"/>
      <c r="AU328" s="110"/>
      <c r="AV328" s="113">
        <f t="shared" si="12"/>
        <v>0</v>
      </c>
      <c r="AW328" s="114">
        <f t="shared" si="13"/>
        <v>0</v>
      </c>
      <c r="AX328" s="115">
        <f t="shared" si="14"/>
        <v>2</v>
      </c>
    </row>
    <row r="329" spans="2:50">
      <c r="B329" s="116">
        <v>320</v>
      </c>
      <c r="C329" s="75">
        <f>Списки!F321</f>
        <v>0</v>
      </c>
      <c r="D329" s="108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  <c r="P329" s="108"/>
      <c r="Q329" s="108"/>
      <c r="R329" s="110"/>
      <c r="S329" s="110"/>
      <c r="T329" s="110"/>
      <c r="U329" s="110"/>
      <c r="V329" s="110"/>
      <c r="W329" s="110"/>
      <c r="X329" s="110"/>
      <c r="Y329" s="110"/>
      <c r="Z329" s="110"/>
      <c r="AA329" s="110"/>
      <c r="AB329" s="110"/>
      <c r="AC329" s="110"/>
      <c r="AD329" s="110"/>
      <c r="AE329" s="110"/>
      <c r="AF329" s="110"/>
      <c r="AG329" s="110"/>
      <c r="AH329" s="110"/>
      <c r="AI329" s="110"/>
      <c r="AJ329" s="110"/>
      <c r="AK329" s="110"/>
      <c r="AL329" s="110"/>
      <c r="AM329" s="110"/>
      <c r="AN329" s="110"/>
      <c r="AO329" s="110"/>
      <c r="AP329" s="110"/>
      <c r="AQ329" s="110"/>
      <c r="AR329" s="110"/>
      <c r="AS329" s="110"/>
      <c r="AT329" s="110"/>
      <c r="AU329" s="110"/>
      <c r="AV329" s="113">
        <f t="shared" si="12"/>
        <v>0</v>
      </c>
      <c r="AW329" s="114">
        <f t="shared" si="13"/>
        <v>0</v>
      </c>
      <c r="AX329" s="115">
        <f t="shared" si="14"/>
        <v>2</v>
      </c>
    </row>
    <row r="330" spans="2:50">
      <c r="B330" s="116">
        <v>321</v>
      </c>
      <c r="C330" s="75">
        <f>Списки!F322</f>
        <v>0</v>
      </c>
      <c r="D330" s="108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  <c r="P330" s="108"/>
      <c r="Q330" s="108"/>
      <c r="R330" s="110"/>
      <c r="S330" s="110"/>
      <c r="T330" s="110"/>
      <c r="U330" s="110"/>
      <c r="V330" s="110"/>
      <c r="W330" s="110"/>
      <c r="X330" s="110"/>
      <c r="Y330" s="110"/>
      <c r="Z330" s="110"/>
      <c r="AA330" s="110"/>
      <c r="AB330" s="110"/>
      <c r="AC330" s="110"/>
      <c r="AD330" s="110"/>
      <c r="AE330" s="110"/>
      <c r="AF330" s="110"/>
      <c r="AG330" s="110"/>
      <c r="AH330" s="110"/>
      <c r="AI330" s="110"/>
      <c r="AJ330" s="110"/>
      <c r="AK330" s="110"/>
      <c r="AL330" s="110"/>
      <c r="AM330" s="110"/>
      <c r="AN330" s="110"/>
      <c r="AO330" s="110"/>
      <c r="AP330" s="110"/>
      <c r="AQ330" s="110"/>
      <c r="AR330" s="110"/>
      <c r="AS330" s="110"/>
      <c r="AT330" s="110"/>
      <c r="AU330" s="110"/>
      <c r="AV330" s="113">
        <f t="shared" si="12"/>
        <v>0</v>
      </c>
      <c r="AW330" s="114">
        <f t="shared" si="13"/>
        <v>0</v>
      </c>
      <c r="AX330" s="115">
        <f t="shared" si="14"/>
        <v>2</v>
      </c>
    </row>
    <row r="331" spans="2:50">
      <c r="B331" s="116">
        <v>322</v>
      </c>
      <c r="C331" s="75">
        <f>Списки!F323</f>
        <v>0</v>
      </c>
      <c r="D331" s="108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  <c r="P331" s="108"/>
      <c r="Q331" s="108"/>
      <c r="R331" s="110"/>
      <c r="S331" s="110"/>
      <c r="T331" s="110"/>
      <c r="U331" s="110"/>
      <c r="V331" s="110"/>
      <c r="W331" s="110"/>
      <c r="X331" s="110"/>
      <c r="Y331" s="110"/>
      <c r="Z331" s="110"/>
      <c r="AA331" s="110"/>
      <c r="AB331" s="110"/>
      <c r="AC331" s="110"/>
      <c r="AD331" s="110"/>
      <c r="AE331" s="110"/>
      <c r="AF331" s="110"/>
      <c r="AG331" s="110"/>
      <c r="AH331" s="110"/>
      <c r="AI331" s="110"/>
      <c r="AJ331" s="110"/>
      <c r="AK331" s="110"/>
      <c r="AL331" s="110"/>
      <c r="AM331" s="110"/>
      <c r="AN331" s="110"/>
      <c r="AO331" s="110"/>
      <c r="AP331" s="110"/>
      <c r="AQ331" s="110"/>
      <c r="AR331" s="110"/>
      <c r="AS331" s="110"/>
      <c r="AT331" s="110"/>
      <c r="AU331" s="110"/>
      <c r="AV331" s="113">
        <f>SUM(D331:AU331)</f>
        <v>0</v>
      </c>
      <c r="AW331" s="114">
        <f>20*AV331/75</f>
        <v>0</v>
      </c>
      <c r="AX331" s="115">
        <f t="shared" ref="AX331:AX359" si="15">RANK(AW331,$AW$10:$AW$359)</f>
        <v>2</v>
      </c>
    </row>
    <row r="332" spans="2:50">
      <c r="B332" s="116">
        <v>323</v>
      </c>
      <c r="C332" s="75">
        <f>Списки!F324</f>
        <v>0</v>
      </c>
      <c r="D332" s="108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  <c r="P332" s="108"/>
      <c r="Q332" s="108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  <c r="AJ332" s="110"/>
      <c r="AK332" s="110"/>
      <c r="AL332" s="110"/>
      <c r="AM332" s="110"/>
      <c r="AN332" s="110"/>
      <c r="AO332" s="110"/>
      <c r="AP332" s="110"/>
      <c r="AQ332" s="110"/>
      <c r="AR332" s="110"/>
      <c r="AS332" s="110"/>
      <c r="AT332" s="110"/>
      <c r="AU332" s="110"/>
      <c r="AV332" s="113">
        <f>SUM(D332:AU332)</f>
        <v>0</v>
      </c>
      <c r="AW332" s="114">
        <f>20*AV332/75</f>
        <v>0</v>
      </c>
      <c r="AX332" s="115">
        <f t="shared" si="15"/>
        <v>2</v>
      </c>
    </row>
    <row r="333" spans="2:50">
      <c r="B333" s="116">
        <v>324</v>
      </c>
      <c r="C333" s="75">
        <f>Списки!F325</f>
        <v>0</v>
      </c>
      <c r="D333" s="108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  <c r="P333" s="108"/>
      <c r="Q333" s="108"/>
      <c r="R333" s="110"/>
      <c r="S333" s="110"/>
      <c r="T333" s="110"/>
      <c r="U333" s="110"/>
      <c r="V333" s="110"/>
      <c r="W333" s="110"/>
      <c r="X333" s="110"/>
      <c r="Y333" s="110"/>
      <c r="Z333" s="110"/>
      <c r="AA333" s="110"/>
      <c r="AB333" s="110"/>
      <c r="AC333" s="110"/>
      <c r="AD333" s="110"/>
      <c r="AE333" s="110"/>
      <c r="AF333" s="110"/>
      <c r="AG333" s="110"/>
      <c r="AH333" s="110"/>
      <c r="AI333" s="110"/>
      <c r="AJ333" s="110"/>
      <c r="AK333" s="110"/>
      <c r="AL333" s="110"/>
      <c r="AM333" s="110"/>
      <c r="AN333" s="110"/>
      <c r="AO333" s="110"/>
      <c r="AP333" s="110"/>
      <c r="AQ333" s="110"/>
      <c r="AR333" s="110"/>
      <c r="AS333" s="110"/>
      <c r="AT333" s="110"/>
      <c r="AU333" s="110"/>
      <c r="AV333" s="113">
        <f>SUM(D333:AU333)</f>
        <v>0</v>
      </c>
      <c r="AW333" s="114">
        <f>20*AV333/75</f>
        <v>0</v>
      </c>
      <c r="AX333" s="115">
        <f t="shared" si="15"/>
        <v>2</v>
      </c>
    </row>
    <row r="334" spans="2:50">
      <c r="B334" s="116">
        <v>325</v>
      </c>
      <c r="C334" s="75">
        <f>Списки!F326</f>
        <v>0</v>
      </c>
      <c r="D334" s="108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  <c r="P334" s="108"/>
      <c r="Q334" s="108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  <c r="AJ334" s="110"/>
      <c r="AK334" s="110"/>
      <c r="AL334" s="110"/>
      <c r="AM334" s="110"/>
      <c r="AN334" s="110"/>
      <c r="AO334" s="110"/>
      <c r="AP334" s="110"/>
      <c r="AQ334" s="110"/>
      <c r="AR334" s="110"/>
      <c r="AS334" s="110"/>
      <c r="AT334" s="110"/>
      <c r="AU334" s="110"/>
      <c r="AV334" s="113">
        <f>SUM(D334:AU334)</f>
        <v>0</v>
      </c>
      <c r="AW334" s="114">
        <f>20*AV334/75</f>
        <v>0</v>
      </c>
      <c r="AX334" s="115">
        <f t="shared" si="15"/>
        <v>2</v>
      </c>
    </row>
    <row r="335" spans="2:50">
      <c r="B335" s="116">
        <v>326</v>
      </c>
      <c r="C335" s="75">
        <f>Списки!F327</f>
        <v>0</v>
      </c>
      <c r="D335" s="108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  <c r="P335" s="108"/>
      <c r="Q335" s="108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  <c r="AJ335" s="110"/>
      <c r="AK335" s="110"/>
      <c r="AL335" s="110"/>
      <c r="AM335" s="110"/>
      <c r="AN335" s="110"/>
      <c r="AO335" s="110"/>
      <c r="AP335" s="110"/>
      <c r="AQ335" s="110"/>
      <c r="AR335" s="110"/>
      <c r="AS335" s="110"/>
      <c r="AT335" s="110"/>
      <c r="AU335" s="110"/>
      <c r="AV335" s="113">
        <f>SUM(D335:AU335)</f>
        <v>0</v>
      </c>
      <c r="AW335" s="114">
        <f>20*AV335/75</f>
        <v>0</v>
      </c>
      <c r="AX335" s="115">
        <f t="shared" si="15"/>
        <v>2</v>
      </c>
    </row>
    <row r="336" spans="2:50">
      <c r="B336" s="116">
        <v>327</v>
      </c>
      <c r="C336" s="75">
        <f>Списки!F328</f>
        <v>0</v>
      </c>
      <c r="D336" s="108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  <c r="P336" s="108"/>
      <c r="Q336" s="108"/>
      <c r="R336" s="110"/>
      <c r="S336" s="110"/>
      <c r="T336" s="110"/>
      <c r="U336" s="110"/>
      <c r="V336" s="110"/>
      <c r="W336" s="110"/>
      <c r="X336" s="110"/>
      <c r="Y336" s="110"/>
      <c r="Z336" s="110"/>
      <c r="AA336" s="110"/>
      <c r="AB336" s="110"/>
      <c r="AC336" s="110"/>
      <c r="AD336" s="110"/>
      <c r="AE336" s="110"/>
      <c r="AF336" s="110"/>
      <c r="AG336" s="110"/>
      <c r="AH336" s="110"/>
      <c r="AI336" s="110"/>
      <c r="AJ336" s="110"/>
      <c r="AK336" s="110"/>
      <c r="AL336" s="110"/>
      <c r="AM336" s="110"/>
      <c r="AN336" s="110"/>
      <c r="AO336" s="110"/>
      <c r="AP336" s="110"/>
      <c r="AQ336" s="110"/>
      <c r="AR336" s="110"/>
      <c r="AS336" s="110"/>
      <c r="AT336" s="110"/>
      <c r="AU336" s="110"/>
      <c r="AV336" s="113">
        <f>SUM(D336:AU336)</f>
        <v>0</v>
      </c>
      <c r="AW336" s="114">
        <f>20*AV336/75</f>
        <v>0</v>
      </c>
      <c r="AX336" s="115">
        <f t="shared" si="15"/>
        <v>2</v>
      </c>
    </row>
    <row r="337" spans="2:50">
      <c r="B337" s="116">
        <v>328</v>
      </c>
      <c r="C337" s="75">
        <f>Списки!F329</f>
        <v>0</v>
      </c>
      <c r="D337" s="108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  <c r="P337" s="108"/>
      <c r="Q337" s="108"/>
      <c r="R337" s="110"/>
      <c r="S337" s="110"/>
      <c r="T337" s="110"/>
      <c r="U337" s="110"/>
      <c r="V337" s="110"/>
      <c r="W337" s="110"/>
      <c r="X337" s="110"/>
      <c r="Y337" s="110"/>
      <c r="Z337" s="110"/>
      <c r="AA337" s="110"/>
      <c r="AB337" s="110"/>
      <c r="AC337" s="110"/>
      <c r="AD337" s="110"/>
      <c r="AE337" s="110"/>
      <c r="AF337" s="110"/>
      <c r="AG337" s="110"/>
      <c r="AH337" s="110"/>
      <c r="AI337" s="110"/>
      <c r="AJ337" s="110"/>
      <c r="AK337" s="110"/>
      <c r="AL337" s="110"/>
      <c r="AM337" s="110"/>
      <c r="AN337" s="110"/>
      <c r="AO337" s="110"/>
      <c r="AP337" s="110"/>
      <c r="AQ337" s="110"/>
      <c r="AR337" s="110"/>
      <c r="AS337" s="110"/>
      <c r="AT337" s="110"/>
      <c r="AU337" s="110"/>
      <c r="AV337" s="113">
        <f>SUM(D337:AU337)</f>
        <v>0</v>
      </c>
      <c r="AW337" s="114">
        <f>20*AV337/75</f>
        <v>0</v>
      </c>
      <c r="AX337" s="115">
        <f t="shared" si="15"/>
        <v>2</v>
      </c>
    </row>
    <row r="338" spans="2:50">
      <c r="B338" s="116">
        <v>329</v>
      </c>
      <c r="C338" s="75">
        <f>Списки!F330</f>
        <v>0</v>
      </c>
      <c r="D338" s="108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  <c r="P338" s="108"/>
      <c r="Q338" s="108"/>
      <c r="R338" s="110"/>
      <c r="S338" s="110"/>
      <c r="T338" s="110"/>
      <c r="U338" s="110"/>
      <c r="V338" s="110"/>
      <c r="W338" s="110"/>
      <c r="X338" s="110"/>
      <c r="Y338" s="110"/>
      <c r="Z338" s="110"/>
      <c r="AA338" s="110"/>
      <c r="AB338" s="110"/>
      <c r="AC338" s="110"/>
      <c r="AD338" s="110"/>
      <c r="AE338" s="110"/>
      <c r="AF338" s="110"/>
      <c r="AG338" s="110"/>
      <c r="AH338" s="110"/>
      <c r="AI338" s="110"/>
      <c r="AJ338" s="110"/>
      <c r="AK338" s="110"/>
      <c r="AL338" s="110"/>
      <c r="AM338" s="110"/>
      <c r="AN338" s="110"/>
      <c r="AO338" s="110"/>
      <c r="AP338" s="110"/>
      <c r="AQ338" s="110"/>
      <c r="AR338" s="110"/>
      <c r="AS338" s="110"/>
      <c r="AT338" s="110"/>
      <c r="AU338" s="110"/>
      <c r="AV338" s="113">
        <f>SUM(D338:AU338)</f>
        <v>0</v>
      </c>
      <c r="AW338" s="114">
        <f>20*AV338/75</f>
        <v>0</v>
      </c>
      <c r="AX338" s="115">
        <f t="shared" si="15"/>
        <v>2</v>
      </c>
    </row>
    <row r="339" spans="2:50">
      <c r="B339" s="116">
        <v>330</v>
      </c>
      <c r="C339" s="75">
        <f>Списки!F331</f>
        <v>0</v>
      </c>
      <c r="D339" s="108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  <c r="P339" s="108"/>
      <c r="Q339" s="108"/>
      <c r="R339" s="110"/>
      <c r="S339" s="110"/>
      <c r="T339" s="110"/>
      <c r="U339" s="110"/>
      <c r="V339" s="110"/>
      <c r="W339" s="110"/>
      <c r="X339" s="110"/>
      <c r="Y339" s="110"/>
      <c r="Z339" s="110"/>
      <c r="AA339" s="110"/>
      <c r="AB339" s="110"/>
      <c r="AC339" s="110"/>
      <c r="AD339" s="110"/>
      <c r="AE339" s="110"/>
      <c r="AF339" s="110"/>
      <c r="AG339" s="110"/>
      <c r="AH339" s="110"/>
      <c r="AI339" s="110"/>
      <c r="AJ339" s="110"/>
      <c r="AK339" s="110"/>
      <c r="AL339" s="110"/>
      <c r="AM339" s="110"/>
      <c r="AN339" s="110"/>
      <c r="AO339" s="110"/>
      <c r="AP339" s="110"/>
      <c r="AQ339" s="110"/>
      <c r="AR339" s="110"/>
      <c r="AS339" s="110"/>
      <c r="AT339" s="110"/>
      <c r="AU339" s="110"/>
      <c r="AV339" s="113">
        <f>SUM(D339:AU339)</f>
        <v>0</v>
      </c>
      <c r="AW339" s="114">
        <f>20*AV339/75</f>
        <v>0</v>
      </c>
      <c r="AX339" s="115">
        <f t="shared" si="15"/>
        <v>2</v>
      </c>
    </row>
    <row r="340" spans="2:50">
      <c r="B340" s="116">
        <v>331</v>
      </c>
      <c r="C340" s="75">
        <f>Списки!F332</f>
        <v>0</v>
      </c>
      <c r="D340" s="108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  <c r="P340" s="108"/>
      <c r="Q340" s="108"/>
      <c r="R340" s="110"/>
      <c r="S340" s="110"/>
      <c r="T340" s="110"/>
      <c r="U340" s="110"/>
      <c r="V340" s="110"/>
      <c r="W340" s="110"/>
      <c r="X340" s="110"/>
      <c r="Y340" s="110"/>
      <c r="Z340" s="110"/>
      <c r="AA340" s="110"/>
      <c r="AB340" s="110"/>
      <c r="AC340" s="110"/>
      <c r="AD340" s="110"/>
      <c r="AE340" s="110"/>
      <c r="AF340" s="110"/>
      <c r="AG340" s="110"/>
      <c r="AH340" s="110"/>
      <c r="AI340" s="110"/>
      <c r="AJ340" s="110"/>
      <c r="AK340" s="110"/>
      <c r="AL340" s="110"/>
      <c r="AM340" s="110"/>
      <c r="AN340" s="110"/>
      <c r="AO340" s="110"/>
      <c r="AP340" s="110"/>
      <c r="AQ340" s="110"/>
      <c r="AR340" s="110"/>
      <c r="AS340" s="110"/>
      <c r="AT340" s="110"/>
      <c r="AU340" s="110"/>
      <c r="AV340" s="113">
        <f>SUM(D340:AU340)</f>
        <v>0</v>
      </c>
      <c r="AW340" s="114">
        <f>20*AV340/75</f>
        <v>0</v>
      </c>
      <c r="AX340" s="115">
        <f t="shared" si="15"/>
        <v>2</v>
      </c>
    </row>
    <row r="341" spans="2:50">
      <c r="B341" s="116">
        <v>332</v>
      </c>
      <c r="C341" s="75">
        <f>Списки!F333</f>
        <v>0</v>
      </c>
      <c r="D341" s="108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  <c r="P341" s="108"/>
      <c r="Q341" s="108"/>
      <c r="R341" s="110"/>
      <c r="S341" s="110"/>
      <c r="T341" s="110"/>
      <c r="U341" s="110"/>
      <c r="V341" s="110"/>
      <c r="W341" s="110"/>
      <c r="X341" s="110"/>
      <c r="Y341" s="110"/>
      <c r="Z341" s="110"/>
      <c r="AA341" s="110"/>
      <c r="AB341" s="110"/>
      <c r="AC341" s="110"/>
      <c r="AD341" s="110"/>
      <c r="AE341" s="110"/>
      <c r="AF341" s="110"/>
      <c r="AG341" s="110"/>
      <c r="AH341" s="110"/>
      <c r="AI341" s="110"/>
      <c r="AJ341" s="110"/>
      <c r="AK341" s="110"/>
      <c r="AL341" s="110"/>
      <c r="AM341" s="110"/>
      <c r="AN341" s="110"/>
      <c r="AO341" s="110"/>
      <c r="AP341" s="110"/>
      <c r="AQ341" s="110"/>
      <c r="AR341" s="110"/>
      <c r="AS341" s="110"/>
      <c r="AT341" s="110"/>
      <c r="AU341" s="110"/>
      <c r="AV341" s="113">
        <f>SUM(D341:AU341)</f>
        <v>0</v>
      </c>
      <c r="AW341" s="114">
        <f>20*AV341/75</f>
        <v>0</v>
      </c>
      <c r="AX341" s="115">
        <f t="shared" si="15"/>
        <v>2</v>
      </c>
    </row>
    <row r="342" spans="2:50">
      <c r="B342" s="116">
        <v>333</v>
      </c>
      <c r="C342" s="75">
        <f>Списки!F334</f>
        <v>0</v>
      </c>
      <c r="D342" s="108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  <c r="P342" s="108"/>
      <c r="Q342" s="108"/>
      <c r="R342" s="110"/>
      <c r="S342" s="110"/>
      <c r="T342" s="110"/>
      <c r="U342" s="110"/>
      <c r="V342" s="110"/>
      <c r="W342" s="110"/>
      <c r="X342" s="110"/>
      <c r="Y342" s="110"/>
      <c r="Z342" s="110"/>
      <c r="AA342" s="110"/>
      <c r="AB342" s="110"/>
      <c r="AC342" s="110"/>
      <c r="AD342" s="110"/>
      <c r="AE342" s="110"/>
      <c r="AF342" s="110"/>
      <c r="AG342" s="110"/>
      <c r="AH342" s="110"/>
      <c r="AI342" s="110"/>
      <c r="AJ342" s="110"/>
      <c r="AK342" s="110"/>
      <c r="AL342" s="110"/>
      <c r="AM342" s="110"/>
      <c r="AN342" s="110"/>
      <c r="AO342" s="110"/>
      <c r="AP342" s="110"/>
      <c r="AQ342" s="110"/>
      <c r="AR342" s="110"/>
      <c r="AS342" s="110"/>
      <c r="AT342" s="110"/>
      <c r="AU342" s="110"/>
      <c r="AV342" s="113">
        <f>SUM(D342:AU342)</f>
        <v>0</v>
      </c>
      <c r="AW342" s="114">
        <f>20*AV342/75</f>
        <v>0</v>
      </c>
      <c r="AX342" s="115">
        <f t="shared" si="15"/>
        <v>2</v>
      </c>
    </row>
    <row r="343" spans="2:50">
      <c r="B343" s="116">
        <v>334</v>
      </c>
      <c r="C343" s="75">
        <f>Списки!F335</f>
        <v>0</v>
      </c>
      <c r="D343" s="108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  <c r="P343" s="108"/>
      <c r="Q343" s="108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  <c r="AJ343" s="110"/>
      <c r="AK343" s="110"/>
      <c r="AL343" s="110"/>
      <c r="AM343" s="110"/>
      <c r="AN343" s="110"/>
      <c r="AO343" s="110"/>
      <c r="AP343" s="110"/>
      <c r="AQ343" s="110"/>
      <c r="AR343" s="110"/>
      <c r="AS343" s="110"/>
      <c r="AT343" s="110"/>
      <c r="AU343" s="110"/>
      <c r="AV343" s="113">
        <f>SUM(D343:AU343)</f>
        <v>0</v>
      </c>
      <c r="AW343" s="114">
        <f>20*AV343/75</f>
        <v>0</v>
      </c>
      <c r="AX343" s="115">
        <f t="shared" si="15"/>
        <v>2</v>
      </c>
    </row>
    <row r="344" spans="2:50">
      <c r="B344" s="116">
        <v>335</v>
      </c>
      <c r="C344" s="75">
        <f>Списки!F336</f>
        <v>0</v>
      </c>
      <c r="D344" s="108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  <c r="P344" s="108"/>
      <c r="Q344" s="108"/>
      <c r="R344" s="110"/>
      <c r="S344" s="110"/>
      <c r="T344" s="110"/>
      <c r="U344" s="110"/>
      <c r="V344" s="110"/>
      <c r="W344" s="110"/>
      <c r="X344" s="110"/>
      <c r="Y344" s="110"/>
      <c r="Z344" s="110"/>
      <c r="AA344" s="110"/>
      <c r="AB344" s="110"/>
      <c r="AC344" s="110"/>
      <c r="AD344" s="110"/>
      <c r="AE344" s="110"/>
      <c r="AF344" s="110"/>
      <c r="AG344" s="110"/>
      <c r="AH344" s="110"/>
      <c r="AI344" s="110"/>
      <c r="AJ344" s="110"/>
      <c r="AK344" s="110"/>
      <c r="AL344" s="110"/>
      <c r="AM344" s="110"/>
      <c r="AN344" s="110"/>
      <c r="AO344" s="110"/>
      <c r="AP344" s="110"/>
      <c r="AQ344" s="110"/>
      <c r="AR344" s="110"/>
      <c r="AS344" s="110"/>
      <c r="AT344" s="110"/>
      <c r="AU344" s="110"/>
      <c r="AV344" s="113">
        <f>SUM(D344:AU344)</f>
        <v>0</v>
      </c>
      <c r="AW344" s="114">
        <f>20*AV344/75</f>
        <v>0</v>
      </c>
      <c r="AX344" s="115">
        <f t="shared" si="15"/>
        <v>2</v>
      </c>
    </row>
    <row r="345" spans="2:50">
      <c r="B345" s="116">
        <v>336</v>
      </c>
      <c r="C345" s="75">
        <f>Списки!F337</f>
        <v>0</v>
      </c>
      <c r="D345" s="108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  <c r="P345" s="108"/>
      <c r="Q345" s="108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  <c r="AJ345" s="110"/>
      <c r="AK345" s="110"/>
      <c r="AL345" s="110"/>
      <c r="AM345" s="110"/>
      <c r="AN345" s="110"/>
      <c r="AO345" s="110"/>
      <c r="AP345" s="110"/>
      <c r="AQ345" s="110"/>
      <c r="AR345" s="110"/>
      <c r="AS345" s="110"/>
      <c r="AT345" s="110"/>
      <c r="AU345" s="110"/>
      <c r="AV345" s="113">
        <f>SUM(D345:AU345)</f>
        <v>0</v>
      </c>
      <c r="AW345" s="114">
        <f>20*AV345/75</f>
        <v>0</v>
      </c>
      <c r="AX345" s="115">
        <f t="shared" si="15"/>
        <v>2</v>
      </c>
    </row>
    <row r="346" spans="2:50">
      <c r="B346" s="116">
        <v>337</v>
      </c>
      <c r="C346" s="75">
        <f>Списки!F338</f>
        <v>0</v>
      </c>
      <c r="D346" s="108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  <c r="P346" s="108"/>
      <c r="Q346" s="108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  <c r="AJ346" s="110"/>
      <c r="AK346" s="110"/>
      <c r="AL346" s="110"/>
      <c r="AM346" s="110"/>
      <c r="AN346" s="110"/>
      <c r="AO346" s="110"/>
      <c r="AP346" s="110"/>
      <c r="AQ346" s="110"/>
      <c r="AR346" s="110"/>
      <c r="AS346" s="110"/>
      <c r="AT346" s="110"/>
      <c r="AU346" s="110"/>
      <c r="AV346" s="113">
        <f>SUM(D346:AU346)</f>
        <v>0</v>
      </c>
      <c r="AW346" s="114">
        <f>20*AV346/75</f>
        <v>0</v>
      </c>
      <c r="AX346" s="115">
        <f t="shared" si="15"/>
        <v>2</v>
      </c>
    </row>
    <row r="347" spans="2:50">
      <c r="B347" s="116">
        <v>338</v>
      </c>
      <c r="C347" s="75">
        <f>Списки!F339</f>
        <v>0</v>
      </c>
      <c r="D347" s="108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  <c r="P347" s="108"/>
      <c r="Q347" s="108"/>
      <c r="R347" s="110"/>
      <c r="S347" s="110"/>
      <c r="T347" s="110"/>
      <c r="U347" s="110"/>
      <c r="V347" s="110"/>
      <c r="W347" s="110"/>
      <c r="X347" s="110"/>
      <c r="Y347" s="110"/>
      <c r="Z347" s="110"/>
      <c r="AA347" s="110"/>
      <c r="AB347" s="110"/>
      <c r="AC347" s="110"/>
      <c r="AD347" s="110"/>
      <c r="AE347" s="110"/>
      <c r="AF347" s="110"/>
      <c r="AG347" s="110"/>
      <c r="AH347" s="110"/>
      <c r="AI347" s="110"/>
      <c r="AJ347" s="110"/>
      <c r="AK347" s="110"/>
      <c r="AL347" s="110"/>
      <c r="AM347" s="110"/>
      <c r="AN347" s="110"/>
      <c r="AO347" s="110"/>
      <c r="AP347" s="110"/>
      <c r="AQ347" s="110"/>
      <c r="AR347" s="110"/>
      <c r="AS347" s="110"/>
      <c r="AT347" s="110"/>
      <c r="AU347" s="110"/>
      <c r="AV347" s="113">
        <f>SUM(D347:AU347)</f>
        <v>0</v>
      </c>
      <c r="AW347" s="114">
        <f>20*AV347/75</f>
        <v>0</v>
      </c>
      <c r="AX347" s="115">
        <f t="shared" si="15"/>
        <v>2</v>
      </c>
    </row>
    <row r="348" spans="2:50">
      <c r="B348" s="116">
        <v>339</v>
      </c>
      <c r="C348" s="75">
        <f>Списки!F340</f>
        <v>0</v>
      </c>
      <c r="D348" s="108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  <c r="P348" s="108"/>
      <c r="Q348" s="108"/>
      <c r="R348" s="110"/>
      <c r="S348" s="110"/>
      <c r="T348" s="110"/>
      <c r="U348" s="110"/>
      <c r="V348" s="110"/>
      <c r="W348" s="110"/>
      <c r="X348" s="110"/>
      <c r="Y348" s="110"/>
      <c r="Z348" s="110"/>
      <c r="AA348" s="110"/>
      <c r="AB348" s="110"/>
      <c r="AC348" s="110"/>
      <c r="AD348" s="110"/>
      <c r="AE348" s="110"/>
      <c r="AF348" s="110"/>
      <c r="AG348" s="110"/>
      <c r="AH348" s="110"/>
      <c r="AI348" s="110"/>
      <c r="AJ348" s="110"/>
      <c r="AK348" s="110"/>
      <c r="AL348" s="110"/>
      <c r="AM348" s="110"/>
      <c r="AN348" s="110"/>
      <c r="AO348" s="110"/>
      <c r="AP348" s="110"/>
      <c r="AQ348" s="110"/>
      <c r="AR348" s="110"/>
      <c r="AS348" s="110"/>
      <c r="AT348" s="110"/>
      <c r="AU348" s="110"/>
      <c r="AV348" s="113">
        <f>SUM(D348:AU348)</f>
        <v>0</v>
      </c>
      <c r="AW348" s="114">
        <f>20*AV348/75</f>
        <v>0</v>
      </c>
      <c r="AX348" s="115">
        <f t="shared" si="15"/>
        <v>2</v>
      </c>
    </row>
    <row r="349" spans="2:50">
      <c r="B349" s="116">
        <v>340</v>
      </c>
      <c r="C349" s="75">
        <f>Списки!F341</f>
        <v>0</v>
      </c>
      <c r="D349" s="108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  <c r="P349" s="108"/>
      <c r="Q349" s="108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  <c r="AJ349" s="110"/>
      <c r="AK349" s="110"/>
      <c r="AL349" s="110"/>
      <c r="AM349" s="110"/>
      <c r="AN349" s="110"/>
      <c r="AO349" s="110"/>
      <c r="AP349" s="110"/>
      <c r="AQ349" s="110"/>
      <c r="AR349" s="110"/>
      <c r="AS349" s="110"/>
      <c r="AT349" s="110"/>
      <c r="AU349" s="110"/>
      <c r="AV349" s="113">
        <f>SUM(D349:AU349)</f>
        <v>0</v>
      </c>
      <c r="AW349" s="114">
        <f>20*AV349/75</f>
        <v>0</v>
      </c>
      <c r="AX349" s="115">
        <f t="shared" si="15"/>
        <v>2</v>
      </c>
    </row>
    <row r="350" spans="2:50">
      <c r="B350" s="116">
        <v>341</v>
      </c>
      <c r="C350" s="75">
        <f>Списки!F342</f>
        <v>0</v>
      </c>
      <c r="D350" s="108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  <c r="P350" s="108"/>
      <c r="Q350" s="108"/>
      <c r="R350" s="110"/>
      <c r="S350" s="110"/>
      <c r="T350" s="110"/>
      <c r="U350" s="110"/>
      <c r="V350" s="110"/>
      <c r="W350" s="110"/>
      <c r="X350" s="110"/>
      <c r="Y350" s="110"/>
      <c r="Z350" s="110"/>
      <c r="AA350" s="110"/>
      <c r="AB350" s="110"/>
      <c r="AC350" s="110"/>
      <c r="AD350" s="110"/>
      <c r="AE350" s="110"/>
      <c r="AF350" s="110"/>
      <c r="AG350" s="110"/>
      <c r="AH350" s="110"/>
      <c r="AI350" s="110"/>
      <c r="AJ350" s="110"/>
      <c r="AK350" s="110"/>
      <c r="AL350" s="110"/>
      <c r="AM350" s="110"/>
      <c r="AN350" s="110"/>
      <c r="AO350" s="110"/>
      <c r="AP350" s="110"/>
      <c r="AQ350" s="110"/>
      <c r="AR350" s="110"/>
      <c r="AS350" s="110"/>
      <c r="AT350" s="110"/>
      <c r="AU350" s="110"/>
      <c r="AV350" s="113">
        <f>SUM(D350:AU350)</f>
        <v>0</v>
      </c>
      <c r="AW350" s="114">
        <f>20*AV350/75</f>
        <v>0</v>
      </c>
      <c r="AX350" s="115">
        <f t="shared" si="15"/>
        <v>2</v>
      </c>
    </row>
    <row r="351" spans="2:50">
      <c r="B351" s="116">
        <v>342</v>
      </c>
      <c r="C351" s="75">
        <f>Списки!F343</f>
        <v>0</v>
      </c>
      <c r="D351" s="108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  <c r="P351" s="108"/>
      <c r="Q351" s="108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  <c r="AJ351" s="110"/>
      <c r="AK351" s="110"/>
      <c r="AL351" s="110"/>
      <c r="AM351" s="110"/>
      <c r="AN351" s="110"/>
      <c r="AO351" s="110"/>
      <c r="AP351" s="110"/>
      <c r="AQ351" s="110"/>
      <c r="AR351" s="110"/>
      <c r="AS351" s="110"/>
      <c r="AT351" s="110"/>
      <c r="AU351" s="110"/>
      <c r="AV351" s="113">
        <f>SUM(D351:AU351)</f>
        <v>0</v>
      </c>
      <c r="AW351" s="114">
        <f>20*AV351/75</f>
        <v>0</v>
      </c>
      <c r="AX351" s="115">
        <f t="shared" si="15"/>
        <v>2</v>
      </c>
    </row>
    <row r="352" spans="2:50">
      <c r="B352" s="116">
        <v>343</v>
      </c>
      <c r="C352" s="75">
        <f>Списки!F344</f>
        <v>0</v>
      </c>
      <c r="D352" s="108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  <c r="P352" s="108"/>
      <c r="Q352" s="108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  <c r="AJ352" s="110"/>
      <c r="AK352" s="110"/>
      <c r="AL352" s="110"/>
      <c r="AM352" s="110"/>
      <c r="AN352" s="110"/>
      <c r="AO352" s="110"/>
      <c r="AP352" s="110"/>
      <c r="AQ352" s="110"/>
      <c r="AR352" s="110"/>
      <c r="AS352" s="110"/>
      <c r="AT352" s="110"/>
      <c r="AU352" s="110"/>
      <c r="AV352" s="113">
        <f>SUM(D352:AU352)</f>
        <v>0</v>
      </c>
      <c r="AW352" s="114">
        <f>20*AV352/75</f>
        <v>0</v>
      </c>
      <c r="AX352" s="115">
        <f t="shared" si="15"/>
        <v>2</v>
      </c>
    </row>
    <row r="353" spans="2:50">
      <c r="B353" s="116">
        <v>344</v>
      </c>
      <c r="C353" s="75">
        <f>Списки!F345</f>
        <v>0</v>
      </c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  <c r="P353" s="108"/>
      <c r="Q353" s="108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  <c r="AJ353" s="110"/>
      <c r="AK353" s="110"/>
      <c r="AL353" s="110"/>
      <c r="AM353" s="110"/>
      <c r="AN353" s="110"/>
      <c r="AO353" s="110"/>
      <c r="AP353" s="110"/>
      <c r="AQ353" s="110"/>
      <c r="AR353" s="110"/>
      <c r="AS353" s="110"/>
      <c r="AT353" s="110"/>
      <c r="AU353" s="110"/>
      <c r="AV353" s="113">
        <f>SUM(D353:AU353)</f>
        <v>0</v>
      </c>
      <c r="AW353" s="114">
        <f>20*AV353/75</f>
        <v>0</v>
      </c>
      <c r="AX353" s="115">
        <f t="shared" si="15"/>
        <v>2</v>
      </c>
    </row>
    <row r="354" spans="2:50">
      <c r="B354" s="116">
        <v>345</v>
      </c>
      <c r="C354" s="75">
        <f>Списки!F346</f>
        <v>0</v>
      </c>
      <c r="D354" s="108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  <c r="P354" s="108"/>
      <c r="Q354" s="108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  <c r="AJ354" s="110"/>
      <c r="AK354" s="110"/>
      <c r="AL354" s="110"/>
      <c r="AM354" s="110"/>
      <c r="AN354" s="110"/>
      <c r="AO354" s="110"/>
      <c r="AP354" s="110"/>
      <c r="AQ354" s="110"/>
      <c r="AR354" s="110"/>
      <c r="AS354" s="110"/>
      <c r="AT354" s="110"/>
      <c r="AU354" s="110"/>
      <c r="AV354" s="113">
        <f>SUM(D354:AU354)</f>
        <v>0</v>
      </c>
      <c r="AW354" s="114">
        <f>20*AV354/75</f>
        <v>0</v>
      </c>
      <c r="AX354" s="115">
        <f t="shared" si="15"/>
        <v>2</v>
      </c>
    </row>
    <row r="355" spans="2:50">
      <c r="B355" s="116">
        <v>346</v>
      </c>
      <c r="C355" s="75">
        <f>Списки!F347</f>
        <v>0</v>
      </c>
      <c r="D355" s="108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  <c r="P355" s="108"/>
      <c r="Q355" s="108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  <c r="AJ355" s="110"/>
      <c r="AK355" s="110"/>
      <c r="AL355" s="110"/>
      <c r="AM355" s="110"/>
      <c r="AN355" s="110"/>
      <c r="AO355" s="110"/>
      <c r="AP355" s="110"/>
      <c r="AQ355" s="110"/>
      <c r="AR355" s="110"/>
      <c r="AS355" s="110"/>
      <c r="AT355" s="110"/>
      <c r="AU355" s="110"/>
      <c r="AV355" s="113">
        <f>SUM(D355:AU355)</f>
        <v>0</v>
      </c>
      <c r="AW355" s="114">
        <f>20*AV355/75</f>
        <v>0</v>
      </c>
      <c r="AX355" s="115">
        <f t="shared" si="15"/>
        <v>2</v>
      </c>
    </row>
    <row r="356" spans="2:50">
      <c r="B356" s="116">
        <v>347</v>
      </c>
      <c r="C356" s="75">
        <f>Списки!F348</f>
        <v>0</v>
      </c>
      <c r="D356" s="108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  <c r="P356" s="108"/>
      <c r="Q356" s="108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  <c r="AJ356" s="110"/>
      <c r="AK356" s="110"/>
      <c r="AL356" s="110"/>
      <c r="AM356" s="110"/>
      <c r="AN356" s="110"/>
      <c r="AO356" s="110"/>
      <c r="AP356" s="110"/>
      <c r="AQ356" s="110"/>
      <c r="AR356" s="110"/>
      <c r="AS356" s="110"/>
      <c r="AT356" s="110"/>
      <c r="AU356" s="110"/>
      <c r="AV356" s="113">
        <f>SUM(D356:AU356)</f>
        <v>0</v>
      </c>
      <c r="AW356" s="114">
        <f>20*AV356/75</f>
        <v>0</v>
      </c>
      <c r="AX356" s="115">
        <f t="shared" si="15"/>
        <v>2</v>
      </c>
    </row>
    <row r="357" spans="2:50">
      <c r="B357" s="116">
        <v>348</v>
      </c>
      <c r="C357" s="75">
        <f>Списки!F349</f>
        <v>0</v>
      </c>
      <c r="D357" s="108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  <c r="P357" s="108"/>
      <c r="Q357" s="108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  <c r="AJ357" s="110"/>
      <c r="AK357" s="110"/>
      <c r="AL357" s="110"/>
      <c r="AM357" s="110"/>
      <c r="AN357" s="110"/>
      <c r="AO357" s="110"/>
      <c r="AP357" s="110"/>
      <c r="AQ357" s="110"/>
      <c r="AR357" s="110"/>
      <c r="AS357" s="110"/>
      <c r="AT357" s="110"/>
      <c r="AU357" s="110"/>
      <c r="AV357" s="113">
        <f>SUM(D357:AU357)</f>
        <v>0</v>
      </c>
      <c r="AW357" s="114">
        <f>20*AV357/75</f>
        <v>0</v>
      </c>
      <c r="AX357" s="115">
        <f t="shared" si="15"/>
        <v>2</v>
      </c>
    </row>
    <row r="358" spans="2:50">
      <c r="B358" s="116">
        <v>349</v>
      </c>
      <c r="C358" s="75">
        <f>Списки!F350</f>
        <v>0</v>
      </c>
      <c r="D358" s="108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  <c r="P358" s="108"/>
      <c r="Q358" s="108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  <c r="AJ358" s="110"/>
      <c r="AK358" s="110"/>
      <c r="AL358" s="110"/>
      <c r="AM358" s="110"/>
      <c r="AN358" s="110"/>
      <c r="AO358" s="110"/>
      <c r="AP358" s="110"/>
      <c r="AQ358" s="110"/>
      <c r="AR358" s="110"/>
      <c r="AS358" s="110"/>
      <c r="AT358" s="110"/>
      <c r="AU358" s="110"/>
      <c r="AV358" s="113">
        <f>SUM(D358:AU358)</f>
        <v>0</v>
      </c>
      <c r="AW358" s="114">
        <f>20*AV358/75</f>
        <v>0</v>
      </c>
      <c r="AX358" s="115">
        <f t="shared" si="15"/>
        <v>2</v>
      </c>
    </row>
    <row r="359" spans="2:50">
      <c r="B359" s="116">
        <v>350</v>
      </c>
      <c r="C359" s="75">
        <f>Списки!F351</f>
        <v>0</v>
      </c>
      <c r="D359" s="108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  <c r="P359" s="108"/>
      <c r="Q359" s="108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  <c r="AJ359" s="110"/>
      <c r="AK359" s="110"/>
      <c r="AL359" s="110"/>
      <c r="AM359" s="110"/>
      <c r="AN359" s="110"/>
      <c r="AO359" s="110"/>
      <c r="AP359" s="110"/>
      <c r="AQ359" s="110"/>
      <c r="AR359" s="110"/>
      <c r="AS359" s="110"/>
      <c r="AT359" s="110"/>
      <c r="AU359" s="110"/>
      <c r="AV359" s="113">
        <f>SUM(D359:AU359)</f>
        <v>0</v>
      </c>
      <c r="AW359" s="114">
        <f>20*AV359/75</f>
        <v>0</v>
      </c>
      <c r="AX359" s="115">
        <f t="shared" si="15"/>
        <v>2</v>
      </c>
    </row>
  </sheetData>
  <protectedRanges>
    <protectedRange sqref="D10:R359" name="Диапазон1"/>
  </protectedRanges>
  <mergeCells count="10">
    <mergeCell ref="B1:AV1"/>
    <mergeCell ref="B2:AV2"/>
    <mergeCell ref="D5:M5"/>
    <mergeCell ref="D7:R7"/>
    <mergeCell ref="D8:R8"/>
    <mergeCell ref="B7:B9"/>
    <mergeCell ref="C7:C9"/>
    <mergeCell ref="AV7:AV9"/>
    <mergeCell ref="AW7:AW9"/>
    <mergeCell ref="AX7:AX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358"/>
  <sheetViews>
    <sheetView workbookViewId="0">
      <selection activeCell="J4" sqref="J4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67" customWidth="1"/>
    <col min="8" max="8" width="10.5454545454545" style="25" customWidth="1"/>
    <col min="9" max="9" width="7.45454545454545" style="67" customWidth="1"/>
    <col min="10" max="10" width="7.81818181818182" style="28" customWidth="1"/>
    <col min="11" max="11" width="9.81818181818182" style="28" customWidth="1"/>
    <col min="12" max="12" width="11" style="28" customWidth="1"/>
    <col min="13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2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2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2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2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2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2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2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2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2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2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2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2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2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2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2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2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2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2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2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2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2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2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2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2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2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2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2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2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2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2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2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2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2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2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2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2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2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2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2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2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2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2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2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2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2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2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2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2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2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2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2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2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2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2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2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2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2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2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2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2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2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2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2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384" width="9.18181818181818" style="23"/>
  </cols>
  <sheetData>
    <row r="1" ht="14.5" spans="2:12">
      <c r="B1" s="30" t="s">
        <v>9</v>
      </c>
      <c r="C1" s="30"/>
      <c r="D1" s="30"/>
      <c r="E1" s="30"/>
      <c r="F1" s="30"/>
      <c r="G1" s="30"/>
      <c r="H1" s="30"/>
      <c r="I1" s="30"/>
      <c r="J1" s="30"/>
      <c r="K1" s="30"/>
      <c r="L1" s="30"/>
    </row>
    <row r="2" ht="14.5" spans="2:12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4" s="21" customFormat="1" ht="15" spans="2:10">
      <c r="B4" s="21" t="s">
        <v>11</v>
      </c>
      <c r="C4" s="31"/>
      <c r="D4" s="68" t="str">
        <f>'Итоговый на печать'!D4:F4</f>
        <v>9-11 класс (юноши)</v>
      </c>
      <c r="G4" s="69"/>
      <c r="H4" s="21" t="str">
        <f>'Итоговый на печать'!N4</f>
        <v>Предмет: Физическая культура (юноши)</v>
      </c>
      <c r="I4" s="80"/>
      <c r="J4" s="53"/>
    </row>
    <row r="5" spans="2:12">
      <c r="B5" s="70" t="s">
        <v>20</v>
      </c>
      <c r="D5" s="71" t="str">
        <f>Списки!B2</f>
        <v>Гурьевский МО (Пример)</v>
      </c>
      <c r="H5" s="21" t="str">
        <f>'Итоговый на печать'!N5</f>
        <v>Дата проведения: 24.11.2024 г.</v>
      </c>
      <c r="K5" s="21"/>
      <c r="L5" s="53"/>
    </row>
    <row r="6" spans="11:12">
      <c r="K6" s="53"/>
      <c r="L6" s="53"/>
    </row>
    <row r="7" s="22" customFormat="1" ht="17.25" customHeight="1" spans="2:12">
      <c r="B7" s="36" t="s">
        <v>13</v>
      </c>
      <c r="C7" s="37" t="s">
        <v>21</v>
      </c>
      <c r="D7" s="38" t="s">
        <v>22</v>
      </c>
      <c r="E7" s="39"/>
      <c r="F7" s="38" t="s">
        <v>23</v>
      </c>
      <c r="G7" s="40"/>
      <c r="H7" s="40"/>
      <c r="I7" s="40"/>
      <c r="J7" s="36" t="s">
        <v>16</v>
      </c>
      <c r="K7" s="36" t="s">
        <v>18</v>
      </c>
      <c r="L7" s="36" t="s">
        <v>24</v>
      </c>
    </row>
    <row r="8" s="22" customFormat="1" ht="32.25" customHeight="1" spans="2:12">
      <c r="B8" s="41"/>
      <c r="C8" s="42"/>
      <c r="D8" s="43" t="s">
        <v>25</v>
      </c>
      <c r="E8" s="43" t="s">
        <v>26</v>
      </c>
      <c r="F8" s="72" t="s">
        <v>27</v>
      </c>
      <c r="G8" s="73" t="s">
        <v>28</v>
      </c>
      <c r="H8" s="74" t="s">
        <v>29</v>
      </c>
      <c r="I8" s="73" t="s">
        <v>28</v>
      </c>
      <c r="J8" s="41"/>
      <c r="K8" s="41"/>
      <c r="L8" s="41"/>
    </row>
    <row r="9" s="22" customFormat="1" ht="11.5" spans="2:12">
      <c r="B9" s="45">
        <v>1</v>
      </c>
      <c r="C9" s="75" t="str">
        <f>Списки!F2</f>
        <v>ФК-10-Ю-01</v>
      </c>
      <c r="D9" s="47">
        <f>Теория!AV10</f>
        <v>11</v>
      </c>
      <c r="E9" s="48">
        <f>Теория!AW10</f>
        <v>2.93333333333333</v>
      </c>
      <c r="F9" s="76">
        <v>38.5</v>
      </c>
      <c r="G9" s="77">
        <f>IF(F9=""," ",40*MIN($F$9:$F$358)/F9)</f>
        <v>40</v>
      </c>
      <c r="H9" s="76">
        <v>52.34</v>
      </c>
      <c r="I9" s="77">
        <f>IF(H9=""," ",40*MIN($H$9:$H$358)/H9)</f>
        <v>40</v>
      </c>
      <c r="J9" s="48">
        <f>IF(OR(F9="",H9="")," ",E9+G9+I9)</f>
        <v>82.9333333333333</v>
      </c>
      <c r="K9" s="81">
        <f>IF(J9=" "," ",RANK(J9,$J$9:$J$358))</f>
        <v>1</v>
      </c>
      <c r="L9" s="82"/>
    </row>
    <row r="10" s="22" customFormat="1" ht="11.5" spans="2:12">
      <c r="B10" s="45">
        <v>2</v>
      </c>
      <c r="C10" s="75">
        <f>Списки!F3</f>
        <v>0</v>
      </c>
      <c r="D10" s="47">
        <f>Теория!AV11</f>
        <v>0</v>
      </c>
      <c r="E10" s="48">
        <f>Теория!AW11</f>
        <v>0</v>
      </c>
      <c r="F10" s="76"/>
      <c r="G10" s="77" t="str">
        <f t="shared" ref="G10:G73" si="0">IF(F10=""," ",40*MIN($F$9:$F$358)/F10)</f>
        <v> </v>
      </c>
      <c r="H10" s="76"/>
      <c r="I10" s="77" t="str">
        <f t="shared" ref="I10:I73" si="1">IF(H10=""," ",40*MIN($H$9:$H$358)/H10)</f>
        <v> </v>
      </c>
      <c r="J10" s="48" t="str">
        <f t="shared" ref="J10:J73" si="2">IF(OR(F10="",H10="")," ",E10+G10+I10)</f>
        <v> </v>
      </c>
      <c r="K10" s="81" t="str">
        <f t="shared" ref="K10:K73" si="3">IF(J10=" "," ",RANK(J10,$J$9:$J$358))</f>
        <v> </v>
      </c>
      <c r="L10" s="82"/>
    </row>
    <row r="11" s="22" customFormat="1" ht="11.5" spans="2:12">
      <c r="B11" s="45">
        <v>3</v>
      </c>
      <c r="C11" s="75">
        <f>Списки!F4</f>
        <v>0</v>
      </c>
      <c r="D11" s="47">
        <f>Теория!AV12</f>
        <v>0</v>
      </c>
      <c r="E11" s="48">
        <f>Теория!AW12</f>
        <v>0</v>
      </c>
      <c r="F11" s="76"/>
      <c r="G11" s="77" t="str">
        <f t="shared" si="0"/>
        <v> </v>
      </c>
      <c r="H11" s="76"/>
      <c r="I11" s="77" t="str">
        <f t="shared" si="1"/>
        <v> </v>
      </c>
      <c r="J11" s="48" t="str">
        <f t="shared" si="2"/>
        <v> </v>
      </c>
      <c r="K11" s="81" t="str">
        <f t="shared" si="3"/>
        <v> </v>
      </c>
      <c r="L11" s="82"/>
    </row>
    <row r="12" s="22" customFormat="1" ht="11.5" spans="2:12">
      <c r="B12" s="45">
        <v>4</v>
      </c>
      <c r="C12" s="75">
        <f>Списки!F5</f>
        <v>0</v>
      </c>
      <c r="D12" s="47">
        <f>Теория!AV13</f>
        <v>0</v>
      </c>
      <c r="E12" s="48">
        <f>Теория!AW13</f>
        <v>0</v>
      </c>
      <c r="F12" s="76"/>
      <c r="G12" s="77" t="str">
        <f t="shared" si="0"/>
        <v> </v>
      </c>
      <c r="H12" s="76"/>
      <c r="I12" s="77" t="str">
        <f t="shared" si="1"/>
        <v> </v>
      </c>
      <c r="J12" s="48" t="str">
        <f t="shared" si="2"/>
        <v> </v>
      </c>
      <c r="K12" s="81" t="str">
        <f t="shared" si="3"/>
        <v> </v>
      </c>
      <c r="L12" s="82"/>
    </row>
    <row r="13" s="22" customFormat="1" ht="11.5" spans="2:12">
      <c r="B13" s="45">
        <v>5</v>
      </c>
      <c r="C13" s="75">
        <f>Списки!F6</f>
        <v>0</v>
      </c>
      <c r="D13" s="47">
        <f>Теория!AV14</f>
        <v>0</v>
      </c>
      <c r="E13" s="48">
        <f>Теория!AW14</f>
        <v>0</v>
      </c>
      <c r="F13" s="76"/>
      <c r="G13" s="77" t="str">
        <f t="shared" si="0"/>
        <v> </v>
      </c>
      <c r="H13" s="76"/>
      <c r="I13" s="77" t="str">
        <f t="shared" si="1"/>
        <v> </v>
      </c>
      <c r="J13" s="48" t="str">
        <f t="shared" si="2"/>
        <v> </v>
      </c>
      <c r="K13" s="81" t="str">
        <f t="shared" si="3"/>
        <v> </v>
      </c>
      <c r="L13" s="82"/>
    </row>
    <row r="14" s="22" customFormat="1" ht="11.5" spans="2:12">
      <c r="B14" s="45">
        <v>6</v>
      </c>
      <c r="C14" s="75">
        <f>Списки!F7</f>
        <v>0</v>
      </c>
      <c r="D14" s="47">
        <f>Теория!AV15</f>
        <v>0</v>
      </c>
      <c r="E14" s="48">
        <f>Теория!AW15</f>
        <v>0</v>
      </c>
      <c r="F14" s="76"/>
      <c r="G14" s="77" t="str">
        <f t="shared" si="0"/>
        <v> </v>
      </c>
      <c r="H14" s="76"/>
      <c r="I14" s="77" t="str">
        <f t="shared" si="1"/>
        <v> </v>
      </c>
      <c r="J14" s="48" t="str">
        <f t="shared" si="2"/>
        <v> </v>
      </c>
      <c r="K14" s="81" t="str">
        <f t="shared" si="3"/>
        <v> </v>
      </c>
      <c r="L14" s="82"/>
    </row>
    <row r="15" s="22" customFormat="1" ht="11.5" spans="2:12">
      <c r="B15" s="45">
        <v>7</v>
      </c>
      <c r="C15" s="75">
        <f>Списки!F8</f>
        <v>0</v>
      </c>
      <c r="D15" s="47">
        <f>Теория!AV16</f>
        <v>0</v>
      </c>
      <c r="E15" s="48">
        <f>Теория!AW16</f>
        <v>0</v>
      </c>
      <c r="F15" s="76"/>
      <c r="G15" s="77" t="str">
        <f t="shared" si="0"/>
        <v> </v>
      </c>
      <c r="H15" s="76"/>
      <c r="I15" s="77" t="str">
        <f t="shared" si="1"/>
        <v> </v>
      </c>
      <c r="J15" s="48" t="str">
        <f t="shared" si="2"/>
        <v> </v>
      </c>
      <c r="K15" s="81" t="str">
        <f t="shared" si="3"/>
        <v> </v>
      </c>
      <c r="L15" s="82"/>
    </row>
    <row r="16" s="22" customFormat="1" ht="11.5" spans="2:12">
      <c r="B16" s="45">
        <v>8</v>
      </c>
      <c r="C16" s="75">
        <f>Списки!F9</f>
        <v>0</v>
      </c>
      <c r="D16" s="47">
        <f>Теория!AV17</f>
        <v>0</v>
      </c>
      <c r="E16" s="48">
        <f>Теория!AW17</f>
        <v>0</v>
      </c>
      <c r="F16" s="76"/>
      <c r="G16" s="77" t="str">
        <f t="shared" si="0"/>
        <v> </v>
      </c>
      <c r="H16" s="76"/>
      <c r="I16" s="77" t="str">
        <f t="shared" si="1"/>
        <v> </v>
      </c>
      <c r="J16" s="48" t="str">
        <f t="shared" si="2"/>
        <v> </v>
      </c>
      <c r="K16" s="81" t="str">
        <f t="shared" si="3"/>
        <v> </v>
      </c>
      <c r="L16" s="82"/>
    </row>
    <row r="17" s="22" customFormat="1" ht="11.5" spans="2:12">
      <c r="B17" s="45">
        <v>9</v>
      </c>
      <c r="C17" s="75">
        <f>Списки!F10</f>
        <v>0</v>
      </c>
      <c r="D17" s="47">
        <f>Теория!AV18</f>
        <v>0</v>
      </c>
      <c r="E17" s="48">
        <f>Теория!AW18</f>
        <v>0</v>
      </c>
      <c r="F17" s="76"/>
      <c r="G17" s="77" t="str">
        <f t="shared" si="0"/>
        <v> </v>
      </c>
      <c r="H17" s="76"/>
      <c r="I17" s="77" t="str">
        <f t="shared" si="1"/>
        <v> </v>
      </c>
      <c r="J17" s="48" t="str">
        <f t="shared" si="2"/>
        <v> </v>
      </c>
      <c r="K17" s="81" t="str">
        <f t="shared" si="3"/>
        <v> </v>
      </c>
      <c r="L17" s="82"/>
    </row>
    <row r="18" s="22" customFormat="1" ht="11.5" spans="2:12">
      <c r="B18" s="45">
        <v>10</v>
      </c>
      <c r="C18" s="75">
        <f>Списки!F11</f>
        <v>0</v>
      </c>
      <c r="D18" s="47">
        <f>Теория!AV19</f>
        <v>0</v>
      </c>
      <c r="E18" s="48">
        <f>Теория!AW19</f>
        <v>0</v>
      </c>
      <c r="F18" s="76"/>
      <c r="G18" s="77" t="str">
        <f t="shared" si="0"/>
        <v> </v>
      </c>
      <c r="H18" s="76"/>
      <c r="I18" s="77" t="str">
        <f t="shared" si="1"/>
        <v> </v>
      </c>
      <c r="J18" s="48" t="str">
        <f t="shared" si="2"/>
        <v> </v>
      </c>
      <c r="K18" s="81" t="str">
        <f t="shared" si="3"/>
        <v> </v>
      </c>
      <c r="L18" s="82"/>
    </row>
    <row r="19" s="22" customFormat="1" ht="11.5" spans="2:12">
      <c r="B19" s="45">
        <v>11</v>
      </c>
      <c r="C19" s="75">
        <f>Списки!F12</f>
        <v>0</v>
      </c>
      <c r="D19" s="47">
        <f>Теория!AV20</f>
        <v>0</v>
      </c>
      <c r="E19" s="48">
        <f>Теория!AW20</f>
        <v>0</v>
      </c>
      <c r="F19" s="76"/>
      <c r="G19" s="77" t="str">
        <f t="shared" si="0"/>
        <v> </v>
      </c>
      <c r="H19" s="76"/>
      <c r="I19" s="77" t="str">
        <f t="shared" si="1"/>
        <v> </v>
      </c>
      <c r="J19" s="48" t="str">
        <f t="shared" si="2"/>
        <v> </v>
      </c>
      <c r="K19" s="81" t="str">
        <f t="shared" si="3"/>
        <v> </v>
      </c>
      <c r="L19" s="82"/>
    </row>
    <row r="20" s="22" customFormat="1" ht="11.5" spans="2:12">
      <c r="B20" s="45">
        <v>12</v>
      </c>
      <c r="C20" s="75">
        <f>Списки!F13</f>
        <v>0</v>
      </c>
      <c r="D20" s="47">
        <f>Теория!AV21</f>
        <v>0</v>
      </c>
      <c r="E20" s="48">
        <f>Теория!AW21</f>
        <v>0</v>
      </c>
      <c r="F20" s="78"/>
      <c r="G20" s="77" t="str">
        <f t="shared" si="0"/>
        <v> </v>
      </c>
      <c r="H20" s="78"/>
      <c r="I20" s="77" t="str">
        <f t="shared" si="1"/>
        <v> </v>
      </c>
      <c r="J20" s="48" t="str">
        <f t="shared" si="2"/>
        <v> </v>
      </c>
      <c r="K20" s="81" t="str">
        <f t="shared" si="3"/>
        <v> </v>
      </c>
      <c r="L20" s="82"/>
    </row>
    <row r="21" s="22" customFormat="1" ht="11.5" spans="2:12">
      <c r="B21" s="45">
        <v>13</v>
      </c>
      <c r="C21" s="75">
        <f>Списки!F14</f>
        <v>0</v>
      </c>
      <c r="D21" s="47">
        <f>Теория!AV22</f>
        <v>0</v>
      </c>
      <c r="E21" s="48">
        <f>Теория!AW22</f>
        <v>0</v>
      </c>
      <c r="F21" s="79"/>
      <c r="G21" s="77" t="str">
        <f t="shared" si="0"/>
        <v> </v>
      </c>
      <c r="H21" s="79"/>
      <c r="I21" s="77" t="str">
        <f t="shared" si="1"/>
        <v> </v>
      </c>
      <c r="J21" s="48" t="str">
        <f t="shared" si="2"/>
        <v> </v>
      </c>
      <c r="K21" s="81" t="str">
        <f t="shared" si="3"/>
        <v> </v>
      </c>
      <c r="L21" s="82"/>
    </row>
    <row r="22" s="22" customFormat="1" ht="11.5" spans="2:12">
      <c r="B22" s="45">
        <v>14</v>
      </c>
      <c r="C22" s="75">
        <f>Списки!F15</f>
        <v>0</v>
      </c>
      <c r="D22" s="47">
        <f>Теория!AV23</f>
        <v>0</v>
      </c>
      <c r="E22" s="48">
        <f>Теория!AW23</f>
        <v>0</v>
      </c>
      <c r="F22" s="76"/>
      <c r="G22" s="77" t="str">
        <f t="shared" si="0"/>
        <v> </v>
      </c>
      <c r="H22" s="76"/>
      <c r="I22" s="77" t="str">
        <f t="shared" si="1"/>
        <v> </v>
      </c>
      <c r="J22" s="48" t="str">
        <f t="shared" si="2"/>
        <v> </v>
      </c>
      <c r="K22" s="81" t="str">
        <f t="shared" si="3"/>
        <v> </v>
      </c>
      <c r="L22" s="82"/>
    </row>
    <row r="23" s="22" customFormat="1" ht="11.5" spans="2:12">
      <c r="B23" s="45">
        <v>15</v>
      </c>
      <c r="C23" s="75">
        <f>Списки!F16</f>
        <v>0</v>
      </c>
      <c r="D23" s="47">
        <f>Теория!AV24</f>
        <v>0</v>
      </c>
      <c r="E23" s="48">
        <f>Теория!AW24</f>
        <v>0</v>
      </c>
      <c r="F23" s="76"/>
      <c r="G23" s="77" t="str">
        <f t="shared" si="0"/>
        <v> </v>
      </c>
      <c r="H23" s="76"/>
      <c r="I23" s="77" t="str">
        <f t="shared" si="1"/>
        <v> </v>
      </c>
      <c r="J23" s="48" t="str">
        <f t="shared" si="2"/>
        <v> </v>
      </c>
      <c r="K23" s="81" t="str">
        <f t="shared" si="3"/>
        <v> </v>
      </c>
      <c r="L23" s="82"/>
    </row>
    <row r="24" s="22" customFormat="1" ht="11.5" spans="2:12">
      <c r="B24" s="45">
        <v>16</v>
      </c>
      <c r="C24" s="75">
        <f>Списки!F17</f>
        <v>0</v>
      </c>
      <c r="D24" s="47">
        <f>Теория!AV25</f>
        <v>0</v>
      </c>
      <c r="E24" s="48">
        <f>Теория!AW25</f>
        <v>0</v>
      </c>
      <c r="F24" s="76"/>
      <c r="G24" s="77" t="str">
        <f t="shared" si="0"/>
        <v> </v>
      </c>
      <c r="H24" s="76"/>
      <c r="I24" s="77" t="str">
        <f t="shared" si="1"/>
        <v> </v>
      </c>
      <c r="J24" s="48" t="str">
        <f t="shared" si="2"/>
        <v> </v>
      </c>
      <c r="K24" s="81" t="str">
        <f t="shared" si="3"/>
        <v> </v>
      </c>
      <c r="L24" s="82"/>
    </row>
    <row r="25" s="22" customFormat="1" ht="11.5" spans="2:12">
      <c r="B25" s="45">
        <v>17</v>
      </c>
      <c r="C25" s="75">
        <f>Списки!F18</f>
        <v>0</v>
      </c>
      <c r="D25" s="47">
        <f>Теория!AV26</f>
        <v>0</v>
      </c>
      <c r="E25" s="48">
        <f>Теория!AW26</f>
        <v>0</v>
      </c>
      <c r="F25" s="76"/>
      <c r="G25" s="77" t="str">
        <f t="shared" si="0"/>
        <v> </v>
      </c>
      <c r="H25" s="76"/>
      <c r="I25" s="77" t="str">
        <f t="shared" si="1"/>
        <v> </v>
      </c>
      <c r="J25" s="48" t="str">
        <f t="shared" si="2"/>
        <v> </v>
      </c>
      <c r="K25" s="81" t="str">
        <f t="shared" si="3"/>
        <v> </v>
      </c>
      <c r="L25" s="82"/>
    </row>
    <row r="26" s="22" customFormat="1" ht="11.5" spans="2:12">
      <c r="B26" s="45">
        <v>18</v>
      </c>
      <c r="C26" s="75">
        <f>Списки!F19</f>
        <v>0</v>
      </c>
      <c r="D26" s="47">
        <f>Теория!AV27</f>
        <v>0</v>
      </c>
      <c r="E26" s="48">
        <f>Теория!AW27</f>
        <v>0</v>
      </c>
      <c r="F26" s="76"/>
      <c r="G26" s="77" t="str">
        <f t="shared" si="0"/>
        <v> </v>
      </c>
      <c r="H26" s="76"/>
      <c r="I26" s="77" t="str">
        <f t="shared" si="1"/>
        <v> </v>
      </c>
      <c r="J26" s="48" t="str">
        <f t="shared" si="2"/>
        <v> </v>
      </c>
      <c r="K26" s="81" t="str">
        <f t="shared" si="3"/>
        <v> </v>
      </c>
      <c r="L26" s="82"/>
    </row>
    <row r="27" s="22" customFormat="1" ht="11.5" spans="2:12">
      <c r="B27" s="45">
        <v>19</v>
      </c>
      <c r="C27" s="75">
        <f>Списки!F20</f>
        <v>0</v>
      </c>
      <c r="D27" s="47">
        <f>Теория!AV28</f>
        <v>0</v>
      </c>
      <c r="E27" s="48">
        <f>Теория!AW28</f>
        <v>0</v>
      </c>
      <c r="F27" s="76"/>
      <c r="G27" s="77" t="str">
        <f t="shared" si="0"/>
        <v> </v>
      </c>
      <c r="H27" s="76"/>
      <c r="I27" s="77" t="str">
        <f t="shared" si="1"/>
        <v> </v>
      </c>
      <c r="J27" s="48" t="str">
        <f t="shared" si="2"/>
        <v> </v>
      </c>
      <c r="K27" s="81" t="str">
        <f t="shared" si="3"/>
        <v> </v>
      </c>
      <c r="L27" s="82"/>
    </row>
    <row r="28" s="22" customFormat="1" ht="11.5" spans="2:12">
      <c r="B28" s="45">
        <v>20</v>
      </c>
      <c r="C28" s="75">
        <f>Списки!F21</f>
        <v>0</v>
      </c>
      <c r="D28" s="47">
        <f>Теория!AV29</f>
        <v>0</v>
      </c>
      <c r="E28" s="48">
        <f>Теория!AW29</f>
        <v>0</v>
      </c>
      <c r="F28" s="76"/>
      <c r="G28" s="77" t="str">
        <f t="shared" si="0"/>
        <v> </v>
      </c>
      <c r="H28" s="76"/>
      <c r="I28" s="77" t="str">
        <f t="shared" si="1"/>
        <v> </v>
      </c>
      <c r="J28" s="48" t="str">
        <f t="shared" si="2"/>
        <v> </v>
      </c>
      <c r="K28" s="81" t="str">
        <f t="shared" si="3"/>
        <v> </v>
      </c>
      <c r="L28" s="82"/>
    </row>
    <row r="29" s="22" customFormat="1" ht="11.5" spans="2:12">
      <c r="B29" s="45">
        <v>21</v>
      </c>
      <c r="C29" s="75">
        <f>Списки!F22</f>
        <v>0</v>
      </c>
      <c r="D29" s="47">
        <f>Теория!AV30</f>
        <v>0</v>
      </c>
      <c r="E29" s="48">
        <f>Теория!AW30</f>
        <v>0</v>
      </c>
      <c r="F29" s="76"/>
      <c r="G29" s="77" t="str">
        <f t="shared" si="0"/>
        <v> </v>
      </c>
      <c r="H29" s="76"/>
      <c r="I29" s="77" t="str">
        <f t="shared" si="1"/>
        <v> </v>
      </c>
      <c r="J29" s="48" t="str">
        <f t="shared" si="2"/>
        <v> </v>
      </c>
      <c r="K29" s="81" t="str">
        <f t="shared" si="3"/>
        <v> </v>
      </c>
      <c r="L29" s="82"/>
    </row>
    <row r="30" s="22" customFormat="1" ht="11.5" spans="2:12">
      <c r="B30" s="45">
        <v>22</v>
      </c>
      <c r="C30" s="75">
        <f>Списки!F23</f>
        <v>0</v>
      </c>
      <c r="D30" s="47">
        <f>Теория!AV31</f>
        <v>0</v>
      </c>
      <c r="E30" s="48">
        <f>Теория!AW31</f>
        <v>0</v>
      </c>
      <c r="F30" s="76"/>
      <c r="G30" s="77" t="str">
        <f t="shared" si="0"/>
        <v> </v>
      </c>
      <c r="H30" s="76"/>
      <c r="I30" s="77" t="str">
        <f t="shared" si="1"/>
        <v> </v>
      </c>
      <c r="J30" s="48" t="str">
        <f t="shared" si="2"/>
        <v> </v>
      </c>
      <c r="K30" s="81" t="str">
        <f t="shared" si="3"/>
        <v> </v>
      </c>
      <c r="L30" s="82"/>
    </row>
    <row r="31" s="22" customFormat="1" ht="11.5" spans="2:12">
      <c r="B31" s="45">
        <v>23</v>
      </c>
      <c r="C31" s="75">
        <f>Списки!F24</f>
        <v>0</v>
      </c>
      <c r="D31" s="47">
        <f>Теория!AV32</f>
        <v>0</v>
      </c>
      <c r="E31" s="48">
        <f>Теория!AW32</f>
        <v>0</v>
      </c>
      <c r="F31" s="76"/>
      <c r="G31" s="77" t="str">
        <f t="shared" si="0"/>
        <v> </v>
      </c>
      <c r="H31" s="76"/>
      <c r="I31" s="77" t="str">
        <f t="shared" si="1"/>
        <v> </v>
      </c>
      <c r="J31" s="48" t="str">
        <f t="shared" si="2"/>
        <v> </v>
      </c>
      <c r="K31" s="81" t="str">
        <f t="shared" si="3"/>
        <v> </v>
      </c>
      <c r="L31" s="82"/>
    </row>
    <row r="32" s="22" customFormat="1" ht="11.5" spans="2:12">
      <c r="B32" s="45">
        <v>24</v>
      </c>
      <c r="C32" s="75">
        <f>Списки!F25</f>
        <v>0</v>
      </c>
      <c r="D32" s="47">
        <f>Теория!AV33</f>
        <v>0</v>
      </c>
      <c r="E32" s="48">
        <f>Теория!AW33</f>
        <v>0</v>
      </c>
      <c r="F32" s="76"/>
      <c r="G32" s="77" t="str">
        <f t="shared" si="0"/>
        <v> </v>
      </c>
      <c r="H32" s="76"/>
      <c r="I32" s="77" t="str">
        <f t="shared" si="1"/>
        <v> </v>
      </c>
      <c r="J32" s="48" t="str">
        <f t="shared" si="2"/>
        <v> </v>
      </c>
      <c r="K32" s="81" t="str">
        <f t="shared" si="3"/>
        <v> </v>
      </c>
      <c r="L32" s="82"/>
    </row>
    <row r="33" s="22" customFormat="1" ht="11.5" spans="2:12">
      <c r="B33" s="45">
        <v>25</v>
      </c>
      <c r="C33" s="75">
        <f>Списки!F26</f>
        <v>0</v>
      </c>
      <c r="D33" s="47">
        <f>Теория!AV34</f>
        <v>0</v>
      </c>
      <c r="E33" s="48">
        <f>Теория!AW34</f>
        <v>0</v>
      </c>
      <c r="F33" s="76"/>
      <c r="G33" s="77" t="str">
        <f t="shared" si="0"/>
        <v> </v>
      </c>
      <c r="H33" s="76"/>
      <c r="I33" s="77" t="str">
        <f t="shared" si="1"/>
        <v> </v>
      </c>
      <c r="J33" s="48" t="str">
        <f t="shared" si="2"/>
        <v> </v>
      </c>
      <c r="K33" s="81" t="str">
        <f t="shared" si="3"/>
        <v> </v>
      </c>
      <c r="L33" s="82"/>
    </row>
    <row r="34" s="22" customFormat="1" ht="11.5" spans="2:12">
      <c r="B34" s="45">
        <v>26</v>
      </c>
      <c r="C34" s="75">
        <f>Списки!F27</f>
        <v>0</v>
      </c>
      <c r="D34" s="47">
        <f>Теория!AV35</f>
        <v>0</v>
      </c>
      <c r="E34" s="48">
        <f>Теория!AW35</f>
        <v>0</v>
      </c>
      <c r="F34" s="76"/>
      <c r="G34" s="77" t="str">
        <f t="shared" si="0"/>
        <v> </v>
      </c>
      <c r="H34" s="76"/>
      <c r="I34" s="77" t="str">
        <f t="shared" si="1"/>
        <v> </v>
      </c>
      <c r="J34" s="48" t="str">
        <f t="shared" si="2"/>
        <v> </v>
      </c>
      <c r="K34" s="81" t="str">
        <f t="shared" si="3"/>
        <v> </v>
      </c>
      <c r="L34" s="82"/>
    </row>
    <row r="35" s="22" customFormat="1" ht="11.5" spans="2:12">
      <c r="B35" s="45">
        <v>27</v>
      </c>
      <c r="C35" s="75">
        <f>Списки!F28</f>
        <v>0</v>
      </c>
      <c r="D35" s="47">
        <f>Теория!AV36</f>
        <v>0</v>
      </c>
      <c r="E35" s="48">
        <f>Теория!AW36</f>
        <v>0</v>
      </c>
      <c r="F35" s="76"/>
      <c r="G35" s="77" t="str">
        <f t="shared" si="0"/>
        <v> </v>
      </c>
      <c r="H35" s="76"/>
      <c r="I35" s="77" t="str">
        <f t="shared" si="1"/>
        <v> </v>
      </c>
      <c r="J35" s="48" t="str">
        <f t="shared" si="2"/>
        <v> </v>
      </c>
      <c r="K35" s="81" t="str">
        <f t="shared" si="3"/>
        <v> </v>
      </c>
      <c r="L35" s="82"/>
    </row>
    <row r="36" s="22" customFormat="1" ht="11.5" spans="2:12">
      <c r="B36" s="45">
        <v>28</v>
      </c>
      <c r="C36" s="75">
        <f>Списки!F29</f>
        <v>0</v>
      </c>
      <c r="D36" s="47">
        <f>Теория!AV37</f>
        <v>0</v>
      </c>
      <c r="E36" s="48">
        <f>Теория!AW37</f>
        <v>0</v>
      </c>
      <c r="F36" s="76"/>
      <c r="G36" s="77" t="str">
        <f t="shared" si="0"/>
        <v> </v>
      </c>
      <c r="H36" s="76"/>
      <c r="I36" s="77" t="str">
        <f t="shared" si="1"/>
        <v> </v>
      </c>
      <c r="J36" s="48" t="str">
        <f t="shared" si="2"/>
        <v> </v>
      </c>
      <c r="K36" s="81" t="str">
        <f t="shared" si="3"/>
        <v> </v>
      </c>
      <c r="L36" s="82"/>
    </row>
    <row r="37" s="22" customFormat="1" ht="11.5" spans="2:12">
      <c r="B37" s="45">
        <v>29</v>
      </c>
      <c r="C37" s="75">
        <f>Списки!F30</f>
        <v>0</v>
      </c>
      <c r="D37" s="47">
        <f>Теория!AV38</f>
        <v>0</v>
      </c>
      <c r="E37" s="48">
        <f>Теория!AW38</f>
        <v>0</v>
      </c>
      <c r="F37" s="76"/>
      <c r="G37" s="77" t="str">
        <f t="shared" si="0"/>
        <v> </v>
      </c>
      <c r="H37" s="76"/>
      <c r="I37" s="77" t="str">
        <f t="shared" si="1"/>
        <v> </v>
      </c>
      <c r="J37" s="48" t="str">
        <f t="shared" si="2"/>
        <v> </v>
      </c>
      <c r="K37" s="81" t="str">
        <f t="shared" si="3"/>
        <v> </v>
      </c>
      <c r="L37" s="82"/>
    </row>
    <row r="38" s="22" customFormat="1" ht="11.5" spans="2:12">
      <c r="B38" s="45">
        <v>30</v>
      </c>
      <c r="C38" s="75">
        <f>Списки!F31</f>
        <v>0</v>
      </c>
      <c r="D38" s="47">
        <f>Теория!AV39</f>
        <v>0</v>
      </c>
      <c r="E38" s="48">
        <f>Теория!AW39</f>
        <v>0</v>
      </c>
      <c r="F38" s="76"/>
      <c r="G38" s="77" t="str">
        <f t="shared" si="0"/>
        <v> </v>
      </c>
      <c r="H38" s="76"/>
      <c r="I38" s="77" t="str">
        <f t="shared" si="1"/>
        <v> </v>
      </c>
      <c r="J38" s="48" t="str">
        <f t="shared" si="2"/>
        <v> </v>
      </c>
      <c r="K38" s="81" t="str">
        <f t="shared" si="3"/>
        <v> </v>
      </c>
      <c r="L38" s="82"/>
    </row>
    <row r="39" s="22" customFormat="1" ht="11.5" spans="2:12">
      <c r="B39" s="45">
        <v>31</v>
      </c>
      <c r="C39" s="75">
        <f>Списки!F32</f>
        <v>0</v>
      </c>
      <c r="D39" s="47">
        <f>Теория!AV40</f>
        <v>0</v>
      </c>
      <c r="E39" s="48">
        <f>Теория!AW40</f>
        <v>0</v>
      </c>
      <c r="F39" s="76"/>
      <c r="G39" s="77" t="str">
        <f t="shared" si="0"/>
        <v> </v>
      </c>
      <c r="H39" s="76"/>
      <c r="I39" s="77" t="str">
        <f t="shared" si="1"/>
        <v> </v>
      </c>
      <c r="J39" s="48" t="str">
        <f t="shared" si="2"/>
        <v> </v>
      </c>
      <c r="K39" s="81" t="str">
        <f t="shared" si="3"/>
        <v> </v>
      </c>
      <c r="L39" s="82"/>
    </row>
    <row r="40" s="22" customFormat="1" ht="11.5" spans="2:12">
      <c r="B40" s="45">
        <v>32</v>
      </c>
      <c r="C40" s="75">
        <f>Списки!F33</f>
        <v>0</v>
      </c>
      <c r="D40" s="47">
        <f>Теория!AV41</f>
        <v>0</v>
      </c>
      <c r="E40" s="48">
        <f>Теория!AW41</f>
        <v>0</v>
      </c>
      <c r="F40" s="76"/>
      <c r="G40" s="77" t="str">
        <f t="shared" si="0"/>
        <v> </v>
      </c>
      <c r="H40" s="76"/>
      <c r="I40" s="77" t="str">
        <f t="shared" si="1"/>
        <v> </v>
      </c>
      <c r="J40" s="48" t="str">
        <f t="shared" si="2"/>
        <v> </v>
      </c>
      <c r="K40" s="81" t="str">
        <f t="shared" si="3"/>
        <v> </v>
      </c>
      <c r="L40" s="82"/>
    </row>
    <row r="41" s="22" customFormat="1" ht="11.5" spans="2:12">
      <c r="B41" s="45">
        <v>33</v>
      </c>
      <c r="C41" s="75">
        <f>Списки!F34</f>
        <v>0</v>
      </c>
      <c r="D41" s="47">
        <f>Теория!AV42</f>
        <v>0</v>
      </c>
      <c r="E41" s="48">
        <f>Теория!AW42</f>
        <v>0</v>
      </c>
      <c r="F41" s="76"/>
      <c r="G41" s="77" t="str">
        <f t="shared" si="0"/>
        <v> </v>
      </c>
      <c r="H41" s="76"/>
      <c r="I41" s="77" t="str">
        <f t="shared" si="1"/>
        <v> </v>
      </c>
      <c r="J41" s="48" t="str">
        <f t="shared" si="2"/>
        <v> </v>
      </c>
      <c r="K41" s="81" t="str">
        <f t="shared" si="3"/>
        <v> </v>
      </c>
      <c r="L41" s="82"/>
    </row>
    <row r="42" s="22" customFormat="1" ht="11.5" spans="2:12">
      <c r="B42" s="45">
        <v>34</v>
      </c>
      <c r="C42" s="75">
        <f>Списки!F35</f>
        <v>0</v>
      </c>
      <c r="D42" s="47">
        <f>Теория!AV43</f>
        <v>0</v>
      </c>
      <c r="E42" s="48">
        <f>Теория!AW43</f>
        <v>0</v>
      </c>
      <c r="F42" s="76"/>
      <c r="G42" s="77" t="str">
        <f t="shared" si="0"/>
        <v> </v>
      </c>
      <c r="H42" s="76"/>
      <c r="I42" s="77" t="str">
        <f t="shared" si="1"/>
        <v> </v>
      </c>
      <c r="J42" s="48" t="str">
        <f t="shared" si="2"/>
        <v> </v>
      </c>
      <c r="K42" s="81" t="str">
        <f t="shared" si="3"/>
        <v> </v>
      </c>
      <c r="L42" s="82"/>
    </row>
    <row r="43" s="22" customFormat="1" ht="11.5" spans="2:12">
      <c r="B43" s="45">
        <v>35</v>
      </c>
      <c r="C43" s="75">
        <f>Списки!F36</f>
        <v>0</v>
      </c>
      <c r="D43" s="47">
        <f>Теория!AV44</f>
        <v>0</v>
      </c>
      <c r="E43" s="48">
        <f>Теория!AW44</f>
        <v>0</v>
      </c>
      <c r="F43" s="76"/>
      <c r="G43" s="77" t="str">
        <f t="shared" si="0"/>
        <v> </v>
      </c>
      <c r="H43" s="76"/>
      <c r="I43" s="77" t="str">
        <f t="shared" si="1"/>
        <v> </v>
      </c>
      <c r="J43" s="48" t="str">
        <f t="shared" si="2"/>
        <v> </v>
      </c>
      <c r="K43" s="81" t="str">
        <f t="shared" si="3"/>
        <v> </v>
      </c>
      <c r="L43" s="82"/>
    </row>
    <row r="44" s="22" customFormat="1" ht="11.5" spans="2:12">
      <c r="B44" s="45">
        <v>36</v>
      </c>
      <c r="C44" s="75">
        <f>Списки!F37</f>
        <v>0</v>
      </c>
      <c r="D44" s="47">
        <f>Теория!AV45</f>
        <v>0</v>
      </c>
      <c r="E44" s="48">
        <f>Теория!AW45</f>
        <v>0</v>
      </c>
      <c r="F44" s="76"/>
      <c r="G44" s="77" t="str">
        <f t="shared" si="0"/>
        <v> </v>
      </c>
      <c r="H44" s="76"/>
      <c r="I44" s="77" t="str">
        <f t="shared" si="1"/>
        <v> </v>
      </c>
      <c r="J44" s="48" t="str">
        <f t="shared" si="2"/>
        <v> </v>
      </c>
      <c r="K44" s="81" t="str">
        <f t="shared" si="3"/>
        <v> </v>
      </c>
      <c r="L44" s="82"/>
    </row>
    <row r="45" s="22" customFormat="1" ht="11.5" spans="2:12">
      <c r="B45" s="45">
        <v>37</v>
      </c>
      <c r="C45" s="75">
        <f>Списки!F38</f>
        <v>0</v>
      </c>
      <c r="D45" s="47">
        <f>Теория!AV46</f>
        <v>0</v>
      </c>
      <c r="E45" s="48">
        <f>Теория!AW46</f>
        <v>0</v>
      </c>
      <c r="F45" s="76"/>
      <c r="G45" s="77" t="str">
        <f t="shared" si="0"/>
        <v> </v>
      </c>
      <c r="H45" s="76"/>
      <c r="I45" s="77" t="str">
        <f t="shared" si="1"/>
        <v> </v>
      </c>
      <c r="J45" s="48" t="str">
        <f t="shared" si="2"/>
        <v> </v>
      </c>
      <c r="K45" s="81" t="str">
        <f t="shared" si="3"/>
        <v> </v>
      </c>
      <c r="L45" s="82"/>
    </row>
    <row r="46" s="22" customFormat="1" ht="11.5" spans="2:12">
      <c r="B46" s="45">
        <v>38</v>
      </c>
      <c r="C46" s="75">
        <f>Списки!F39</f>
        <v>0</v>
      </c>
      <c r="D46" s="47">
        <f>Теория!AV47</f>
        <v>0</v>
      </c>
      <c r="E46" s="48">
        <f>Теория!AW47</f>
        <v>0</v>
      </c>
      <c r="F46" s="76"/>
      <c r="G46" s="77" t="str">
        <f t="shared" si="0"/>
        <v> </v>
      </c>
      <c r="H46" s="76"/>
      <c r="I46" s="77" t="str">
        <f t="shared" si="1"/>
        <v> </v>
      </c>
      <c r="J46" s="48" t="str">
        <f t="shared" si="2"/>
        <v> </v>
      </c>
      <c r="K46" s="81" t="str">
        <f t="shared" si="3"/>
        <v> </v>
      </c>
      <c r="L46" s="82"/>
    </row>
    <row r="47" s="22" customFormat="1" ht="11.5" spans="2:12">
      <c r="B47" s="45">
        <v>39</v>
      </c>
      <c r="C47" s="75">
        <f>Списки!F40</f>
        <v>0</v>
      </c>
      <c r="D47" s="47">
        <f>Теория!AV48</f>
        <v>0</v>
      </c>
      <c r="E47" s="48">
        <f>Теория!AW48</f>
        <v>0</v>
      </c>
      <c r="F47" s="76"/>
      <c r="G47" s="77" t="str">
        <f t="shared" si="0"/>
        <v> </v>
      </c>
      <c r="H47" s="76"/>
      <c r="I47" s="77" t="str">
        <f t="shared" si="1"/>
        <v> </v>
      </c>
      <c r="J47" s="48" t="str">
        <f t="shared" si="2"/>
        <v> </v>
      </c>
      <c r="K47" s="81" t="str">
        <f t="shared" si="3"/>
        <v> </v>
      </c>
      <c r="L47" s="82"/>
    </row>
    <row r="48" s="22" customFormat="1" ht="11.5" spans="2:12">
      <c r="B48" s="45">
        <v>40</v>
      </c>
      <c r="C48" s="75">
        <f>Списки!F41</f>
        <v>0</v>
      </c>
      <c r="D48" s="47">
        <f>Теория!AV49</f>
        <v>0</v>
      </c>
      <c r="E48" s="48">
        <f>Теория!AW49</f>
        <v>0</v>
      </c>
      <c r="F48" s="76"/>
      <c r="G48" s="77" t="str">
        <f t="shared" si="0"/>
        <v> </v>
      </c>
      <c r="H48" s="76"/>
      <c r="I48" s="77" t="str">
        <f t="shared" si="1"/>
        <v> </v>
      </c>
      <c r="J48" s="48" t="str">
        <f t="shared" si="2"/>
        <v> </v>
      </c>
      <c r="K48" s="81" t="str">
        <f t="shared" si="3"/>
        <v> </v>
      </c>
      <c r="L48" s="82"/>
    </row>
    <row r="49" s="22" customFormat="1" ht="11.5" spans="2:12">
      <c r="B49" s="45">
        <v>41</v>
      </c>
      <c r="C49" s="75">
        <f>Списки!F42</f>
        <v>0</v>
      </c>
      <c r="D49" s="47">
        <f>Теория!AV50</f>
        <v>0</v>
      </c>
      <c r="E49" s="48">
        <f>Теория!AW50</f>
        <v>0</v>
      </c>
      <c r="F49" s="76"/>
      <c r="G49" s="77" t="str">
        <f t="shared" si="0"/>
        <v> </v>
      </c>
      <c r="H49" s="76"/>
      <c r="I49" s="77" t="str">
        <f t="shared" si="1"/>
        <v> </v>
      </c>
      <c r="J49" s="48" t="str">
        <f t="shared" si="2"/>
        <v> </v>
      </c>
      <c r="K49" s="81" t="str">
        <f t="shared" si="3"/>
        <v> </v>
      </c>
      <c r="L49" s="82"/>
    </row>
    <row r="50" s="22" customFormat="1" ht="11.5" spans="2:12">
      <c r="B50" s="45">
        <v>42</v>
      </c>
      <c r="C50" s="75">
        <f>Списки!F43</f>
        <v>0</v>
      </c>
      <c r="D50" s="47">
        <f>Теория!AV51</f>
        <v>0</v>
      </c>
      <c r="E50" s="48">
        <f>Теория!AW51</f>
        <v>0</v>
      </c>
      <c r="F50" s="76"/>
      <c r="G50" s="77" t="str">
        <f t="shared" si="0"/>
        <v> </v>
      </c>
      <c r="H50" s="76"/>
      <c r="I50" s="77" t="str">
        <f t="shared" si="1"/>
        <v> </v>
      </c>
      <c r="J50" s="48" t="str">
        <f t="shared" si="2"/>
        <v> </v>
      </c>
      <c r="K50" s="81" t="str">
        <f t="shared" si="3"/>
        <v> </v>
      </c>
      <c r="L50" s="82"/>
    </row>
    <row r="51" s="22" customFormat="1" ht="11.5" spans="2:12">
      <c r="B51" s="45">
        <v>43</v>
      </c>
      <c r="C51" s="75">
        <f>Списки!F44</f>
        <v>0</v>
      </c>
      <c r="D51" s="47">
        <f>Теория!AV52</f>
        <v>0</v>
      </c>
      <c r="E51" s="48">
        <f>Теория!AW52</f>
        <v>0</v>
      </c>
      <c r="F51" s="76"/>
      <c r="G51" s="77" t="str">
        <f t="shared" si="0"/>
        <v> </v>
      </c>
      <c r="H51" s="76"/>
      <c r="I51" s="77" t="str">
        <f t="shared" si="1"/>
        <v> </v>
      </c>
      <c r="J51" s="48" t="str">
        <f t="shared" si="2"/>
        <v> </v>
      </c>
      <c r="K51" s="81" t="str">
        <f t="shared" si="3"/>
        <v> </v>
      </c>
      <c r="L51" s="82"/>
    </row>
    <row r="52" s="22" customFormat="1" ht="11.5" spans="2:12">
      <c r="B52" s="45">
        <v>44</v>
      </c>
      <c r="C52" s="75">
        <f>Списки!F45</f>
        <v>0</v>
      </c>
      <c r="D52" s="47">
        <f>Теория!AV53</f>
        <v>0</v>
      </c>
      <c r="E52" s="48">
        <f>Теория!AW53</f>
        <v>0</v>
      </c>
      <c r="F52" s="76"/>
      <c r="G52" s="77" t="str">
        <f t="shared" si="0"/>
        <v> </v>
      </c>
      <c r="H52" s="76"/>
      <c r="I52" s="77" t="str">
        <f t="shared" si="1"/>
        <v> </v>
      </c>
      <c r="J52" s="48" t="str">
        <f t="shared" si="2"/>
        <v> </v>
      </c>
      <c r="K52" s="81" t="str">
        <f t="shared" si="3"/>
        <v> </v>
      </c>
      <c r="L52" s="82"/>
    </row>
    <row r="53" s="22" customFormat="1" ht="11.5" spans="2:12">
      <c r="B53" s="45">
        <v>45</v>
      </c>
      <c r="C53" s="75">
        <f>Списки!F46</f>
        <v>0</v>
      </c>
      <c r="D53" s="47">
        <f>Теория!AV54</f>
        <v>0</v>
      </c>
      <c r="E53" s="48">
        <f>Теория!AW54</f>
        <v>0</v>
      </c>
      <c r="F53" s="76"/>
      <c r="G53" s="77" t="str">
        <f t="shared" si="0"/>
        <v> </v>
      </c>
      <c r="H53" s="76"/>
      <c r="I53" s="77" t="str">
        <f t="shared" si="1"/>
        <v> </v>
      </c>
      <c r="J53" s="48" t="str">
        <f t="shared" si="2"/>
        <v> </v>
      </c>
      <c r="K53" s="81" t="str">
        <f t="shared" si="3"/>
        <v> </v>
      </c>
      <c r="L53" s="82"/>
    </row>
    <row r="54" s="22" customFormat="1" ht="11.5" spans="2:12">
      <c r="B54" s="45">
        <v>46</v>
      </c>
      <c r="C54" s="75">
        <f>Списки!F47</f>
        <v>0</v>
      </c>
      <c r="D54" s="47">
        <f>Теория!AV55</f>
        <v>0</v>
      </c>
      <c r="E54" s="48">
        <f>Теория!AW55</f>
        <v>0</v>
      </c>
      <c r="F54" s="76"/>
      <c r="G54" s="77" t="str">
        <f t="shared" si="0"/>
        <v> </v>
      </c>
      <c r="H54" s="76"/>
      <c r="I54" s="77" t="str">
        <f t="shared" si="1"/>
        <v> </v>
      </c>
      <c r="J54" s="48" t="str">
        <f t="shared" si="2"/>
        <v> </v>
      </c>
      <c r="K54" s="81" t="str">
        <f t="shared" si="3"/>
        <v> </v>
      </c>
      <c r="L54" s="82"/>
    </row>
    <row r="55" s="22" customFormat="1" ht="11.5" spans="2:12">
      <c r="B55" s="45">
        <v>47</v>
      </c>
      <c r="C55" s="75">
        <f>Списки!F48</f>
        <v>0</v>
      </c>
      <c r="D55" s="47">
        <f>Теория!AV56</f>
        <v>0</v>
      </c>
      <c r="E55" s="48">
        <f>Теория!AW56</f>
        <v>0</v>
      </c>
      <c r="F55" s="76"/>
      <c r="G55" s="77" t="str">
        <f t="shared" si="0"/>
        <v> </v>
      </c>
      <c r="H55" s="76"/>
      <c r="I55" s="77" t="str">
        <f t="shared" si="1"/>
        <v> </v>
      </c>
      <c r="J55" s="48" t="str">
        <f t="shared" si="2"/>
        <v> </v>
      </c>
      <c r="K55" s="81" t="str">
        <f t="shared" si="3"/>
        <v> </v>
      </c>
      <c r="L55" s="82"/>
    </row>
    <row r="56" s="22" customFormat="1" ht="11.5" spans="2:12">
      <c r="B56" s="45">
        <v>48</v>
      </c>
      <c r="C56" s="75">
        <f>Списки!F49</f>
        <v>0</v>
      </c>
      <c r="D56" s="47">
        <f>Теория!AV57</f>
        <v>0</v>
      </c>
      <c r="E56" s="48">
        <f>Теория!AW57</f>
        <v>0</v>
      </c>
      <c r="F56" s="76"/>
      <c r="G56" s="77" t="str">
        <f t="shared" si="0"/>
        <v> </v>
      </c>
      <c r="H56" s="76"/>
      <c r="I56" s="77" t="str">
        <f t="shared" si="1"/>
        <v> </v>
      </c>
      <c r="J56" s="48" t="str">
        <f t="shared" si="2"/>
        <v> </v>
      </c>
      <c r="K56" s="81" t="str">
        <f t="shared" si="3"/>
        <v> </v>
      </c>
      <c r="L56" s="82"/>
    </row>
    <row r="57" s="22" customFormat="1" ht="11.5" spans="2:12">
      <c r="B57" s="45">
        <v>49</v>
      </c>
      <c r="C57" s="75">
        <f>Списки!F50</f>
        <v>0</v>
      </c>
      <c r="D57" s="47">
        <f>Теория!AV58</f>
        <v>0</v>
      </c>
      <c r="E57" s="48">
        <f>Теория!AW58</f>
        <v>0</v>
      </c>
      <c r="F57" s="76"/>
      <c r="G57" s="77" t="str">
        <f t="shared" si="0"/>
        <v> </v>
      </c>
      <c r="H57" s="76"/>
      <c r="I57" s="77" t="str">
        <f t="shared" si="1"/>
        <v> </v>
      </c>
      <c r="J57" s="48" t="str">
        <f t="shared" si="2"/>
        <v> </v>
      </c>
      <c r="K57" s="81" t="str">
        <f t="shared" si="3"/>
        <v> </v>
      </c>
      <c r="L57" s="82"/>
    </row>
    <row r="58" s="22" customFormat="1" ht="11.5" spans="2:12">
      <c r="B58" s="45">
        <v>50</v>
      </c>
      <c r="C58" s="75">
        <f>Списки!F51</f>
        <v>0</v>
      </c>
      <c r="D58" s="47">
        <f>Теория!AV59</f>
        <v>0</v>
      </c>
      <c r="E58" s="48">
        <f>Теория!AW59</f>
        <v>0</v>
      </c>
      <c r="F58" s="76"/>
      <c r="G58" s="77" t="str">
        <f t="shared" si="0"/>
        <v> </v>
      </c>
      <c r="H58" s="76"/>
      <c r="I58" s="77" t="str">
        <f t="shared" si="1"/>
        <v> </v>
      </c>
      <c r="J58" s="48" t="str">
        <f t="shared" si="2"/>
        <v> </v>
      </c>
      <c r="K58" s="81" t="str">
        <f t="shared" si="3"/>
        <v> </v>
      </c>
      <c r="L58" s="82"/>
    </row>
    <row r="59" s="22" customFormat="1" ht="11.5" spans="2:12">
      <c r="B59" s="45">
        <v>51</v>
      </c>
      <c r="C59" s="75">
        <f>Списки!F52</f>
        <v>0</v>
      </c>
      <c r="D59" s="47">
        <f>Теория!AV60</f>
        <v>0</v>
      </c>
      <c r="E59" s="48">
        <f>Теория!AW60</f>
        <v>0</v>
      </c>
      <c r="F59" s="76"/>
      <c r="G59" s="77" t="str">
        <f t="shared" si="0"/>
        <v> </v>
      </c>
      <c r="H59" s="76"/>
      <c r="I59" s="77" t="str">
        <f t="shared" si="1"/>
        <v> </v>
      </c>
      <c r="J59" s="48" t="str">
        <f t="shared" si="2"/>
        <v> </v>
      </c>
      <c r="K59" s="81" t="str">
        <f t="shared" si="3"/>
        <v> </v>
      </c>
      <c r="L59" s="82"/>
    </row>
    <row r="60" s="22" customFormat="1" ht="11.5" spans="2:12">
      <c r="B60" s="45">
        <v>52</v>
      </c>
      <c r="C60" s="75">
        <f>Списки!F53</f>
        <v>0</v>
      </c>
      <c r="D60" s="47">
        <f>Теория!AV61</f>
        <v>0</v>
      </c>
      <c r="E60" s="48">
        <f>Теория!AW61</f>
        <v>0</v>
      </c>
      <c r="F60" s="76"/>
      <c r="G60" s="77" t="str">
        <f t="shared" si="0"/>
        <v> </v>
      </c>
      <c r="H60" s="76"/>
      <c r="I60" s="77" t="str">
        <f t="shared" si="1"/>
        <v> </v>
      </c>
      <c r="J60" s="48" t="str">
        <f t="shared" si="2"/>
        <v> </v>
      </c>
      <c r="K60" s="81" t="str">
        <f t="shared" si="3"/>
        <v> </v>
      </c>
      <c r="L60" s="82"/>
    </row>
    <row r="61" s="22" customFormat="1" ht="11.5" spans="2:12">
      <c r="B61" s="45">
        <v>53</v>
      </c>
      <c r="C61" s="75">
        <f>Списки!F54</f>
        <v>0</v>
      </c>
      <c r="D61" s="47">
        <f>Теория!AV62</f>
        <v>0</v>
      </c>
      <c r="E61" s="48">
        <f>Теория!AW62</f>
        <v>0</v>
      </c>
      <c r="F61" s="76"/>
      <c r="G61" s="77" t="str">
        <f t="shared" si="0"/>
        <v> </v>
      </c>
      <c r="H61" s="76"/>
      <c r="I61" s="77" t="str">
        <f t="shared" si="1"/>
        <v> </v>
      </c>
      <c r="J61" s="48" t="str">
        <f t="shared" si="2"/>
        <v> </v>
      </c>
      <c r="K61" s="81" t="str">
        <f t="shared" si="3"/>
        <v> </v>
      </c>
      <c r="L61" s="82"/>
    </row>
    <row r="62" s="22" customFormat="1" ht="11.5" spans="2:12">
      <c r="B62" s="45">
        <v>54</v>
      </c>
      <c r="C62" s="75">
        <f>Списки!F55</f>
        <v>0</v>
      </c>
      <c r="D62" s="47">
        <f>Теория!AV63</f>
        <v>0</v>
      </c>
      <c r="E62" s="48">
        <f>Теория!AW63</f>
        <v>0</v>
      </c>
      <c r="F62" s="76"/>
      <c r="G62" s="77" t="str">
        <f t="shared" si="0"/>
        <v> </v>
      </c>
      <c r="H62" s="76"/>
      <c r="I62" s="77" t="str">
        <f t="shared" si="1"/>
        <v> </v>
      </c>
      <c r="J62" s="48" t="str">
        <f t="shared" si="2"/>
        <v> </v>
      </c>
      <c r="K62" s="81" t="str">
        <f t="shared" si="3"/>
        <v> </v>
      </c>
      <c r="L62" s="82"/>
    </row>
    <row r="63" s="22" customFormat="1" ht="11.5" spans="2:12">
      <c r="B63" s="45">
        <v>55</v>
      </c>
      <c r="C63" s="75">
        <f>Списки!F56</f>
        <v>0</v>
      </c>
      <c r="D63" s="47">
        <f>Теория!AV64</f>
        <v>0</v>
      </c>
      <c r="E63" s="48">
        <f>Теория!AW64</f>
        <v>0</v>
      </c>
      <c r="F63" s="76"/>
      <c r="G63" s="77" t="str">
        <f t="shared" si="0"/>
        <v> </v>
      </c>
      <c r="H63" s="76"/>
      <c r="I63" s="77" t="str">
        <f t="shared" si="1"/>
        <v> </v>
      </c>
      <c r="J63" s="48" t="str">
        <f t="shared" si="2"/>
        <v> </v>
      </c>
      <c r="K63" s="81" t="str">
        <f t="shared" si="3"/>
        <v> </v>
      </c>
      <c r="L63" s="82"/>
    </row>
    <row r="64" s="22" customFormat="1" ht="11.5" spans="2:12">
      <c r="B64" s="45">
        <v>56</v>
      </c>
      <c r="C64" s="75">
        <f>Списки!F57</f>
        <v>0</v>
      </c>
      <c r="D64" s="47">
        <f>Теория!AV65</f>
        <v>0</v>
      </c>
      <c r="E64" s="48">
        <f>Теория!AW65</f>
        <v>0</v>
      </c>
      <c r="F64" s="76"/>
      <c r="G64" s="77" t="str">
        <f t="shared" si="0"/>
        <v> </v>
      </c>
      <c r="H64" s="76"/>
      <c r="I64" s="77" t="str">
        <f t="shared" si="1"/>
        <v> </v>
      </c>
      <c r="J64" s="48" t="str">
        <f t="shared" si="2"/>
        <v> </v>
      </c>
      <c r="K64" s="81" t="str">
        <f t="shared" si="3"/>
        <v> </v>
      </c>
      <c r="L64" s="82"/>
    </row>
    <row r="65" s="22" customFormat="1" ht="11.5" spans="2:12">
      <c r="B65" s="45">
        <v>57</v>
      </c>
      <c r="C65" s="75">
        <f>Списки!F58</f>
        <v>0</v>
      </c>
      <c r="D65" s="47">
        <f>Теория!AV66</f>
        <v>0</v>
      </c>
      <c r="E65" s="48">
        <f>Теория!AW66</f>
        <v>0</v>
      </c>
      <c r="F65" s="76"/>
      <c r="G65" s="77" t="str">
        <f t="shared" si="0"/>
        <v> </v>
      </c>
      <c r="H65" s="76"/>
      <c r="I65" s="77" t="str">
        <f t="shared" si="1"/>
        <v> </v>
      </c>
      <c r="J65" s="48" t="str">
        <f t="shared" si="2"/>
        <v> </v>
      </c>
      <c r="K65" s="81" t="str">
        <f t="shared" si="3"/>
        <v> </v>
      </c>
      <c r="L65" s="82"/>
    </row>
    <row r="66" s="22" customFormat="1" ht="11.5" spans="2:12">
      <c r="B66" s="45">
        <v>58</v>
      </c>
      <c r="C66" s="75">
        <f>Списки!F59</f>
        <v>0</v>
      </c>
      <c r="D66" s="47">
        <f>Теория!AV67</f>
        <v>0</v>
      </c>
      <c r="E66" s="48">
        <f>Теория!AW67</f>
        <v>0</v>
      </c>
      <c r="F66" s="76"/>
      <c r="G66" s="77" t="str">
        <f t="shared" si="0"/>
        <v> </v>
      </c>
      <c r="H66" s="76"/>
      <c r="I66" s="77" t="str">
        <f t="shared" si="1"/>
        <v> </v>
      </c>
      <c r="J66" s="48" t="str">
        <f t="shared" si="2"/>
        <v> </v>
      </c>
      <c r="K66" s="81" t="str">
        <f t="shared" si="3"/>
        <v> </v>
      </c>
      <c r="L66" s="82"/>
    </row>
    <row r="67" s="22" customFormat="1" ht="11.5" spans="2:12">
      <c r="B67" s="45">
        <v>59</v>
      </c>
      <c r="C67" s="75">
        <f>Списки!F60</f>
        <v>0</v>
      </c>
      <c r="D67" s="47">
        <f>Теория!AV68</f>
        <v>0</v>
      </c>
      <c r="E67" s="48">
        <f>Теория!AW68</f>
        <v>0</v>
      </c>
      <c r="F67" s="76"/>
      <c r="G67" s="77" t="str">
        <f t="shared" si="0"/>
        <v> </v>
      </c>
      <c r="H67" s="76"/>
      <c r="I67" s="77" t="str">
        <f t="shared" si="1"/>
        <v> </v>
      </c>
      <c r="J67" s="48" t="str">
        <f t="shared" si="2"/>
        <v> </v>
      </c>
      <c r="K67" s="81" t="str">
        <f t="shared" si="3"/>
        <v> </v>
      </c>
      <c r="L67" s="82"/>
    </row>
    <row r="68" s="22" customFormat="1" ht="11.5" spans="2:12">
      <c r="B68" s="45">
        <v>60</v>
      </c>
      <c r="C68" s="75">
        <f>Списки!F61</f>
        <v>0</v>
      </c>
      <c r="D68" s="47">
        <f>Теория!AV69</f>
        <v>0</v>
      </c>
      <c r="E68" s="48">
        <f>Теория!AW69</f>
        <v>0</v>
      </c>
      <c r="F68" s="76"/>
      <c r="G68" s="77" t="str">
        <f t="shared" si="0"/>
        <v> </v>
      </c>
      <c r="H68" s="76"/>
      <c r="I68" s="77" t="str">
        <f t="shared" si="1"/>
        <v> </v>
      </c>
      <c r="J68" s="48" t="str">
        <f t="shared" si="2"/>
        <v> </v>
      </c>
      <c r="K68" s="81" t="str">
        <f t="shared" si="3"/>
        <v> </v>
      </c>
      <c r="L68" s="82"/>
    </row>
    <row r="69" s="22" customFormat="1" ht="11.5" spans="2:12">
      <c r="B69" s="45">
        <v>61</v>
      </c>
      <c r="C69" s="75">
        <f>Списки!F62</f>
        <v>0</v>
      </c>
      <c r="D69" s="47">
        <f>Теория!AV70</f>
        <v>0</v>
      </c>
      <c r="E69" s="48">
        <f>Теория!AW70</f>
        <v>0</v>
      </c>
      <c r="F69" s="76"/>
      <c r="G69" s="77" t="str">
        <f t="shared" si="0"/>
        <v> </v>
      </c>
      <c r="H69" s="76"/>
      <c r="I69" s="77" t="str">
        <f t="shared" si="1"/>
        <v> </v>
      </c>
      <c r="J69" s="48" t="str">
        <f t="shared" si="2"/>
        <v> </v>
      </c>
      <c r="K69" s="81" t="str">
        <f t="shared" si="3"/>
        <v> </v>
      </c>
      <c r="L69" s="82"/>
    </row>
    <row r="70" s="22" customFormat="1" ht="11.5" spans="2:12">
      <c r="B70" s="45">
        <v>62</v>
      </c>
      <c r="C70" s="75">
        <f>Списки!F63</f>
        <v>0</v>
      </c>
      <c r="D70" s="47">
        <f>Теория!AV71</f>
        <v>0</v>
      </c>
      <c r="E70" s="48">
        <f>Теория!AW71</f>
        <v>0</v>
      </c>
      <c r="F70" s="76"/>
      <c r="G70" s="77" t="str">
        <f t="shared" si="0"/>
        <v> </v>
      </c>
      <c r="H70" s="76"/>
      <c r="I70" s="77" t="str">
        <f t="shared" si="1"/>
        <v> </v>
      </c>
      <c r="J70" s="48" t="str">
        <f t="shared" si="2"/>
        <v> </v>
      </c>
      <c r="K70" s="81" t="str">
        <f t="shared" si="3"/>
        <v> </v>
      </c>
      <c r="L70" s="82"/>
    </row>
    <row r="71" s="22" customFormat="1" ht="11.5" spans="2:12">
      <c r="B71" s="45">
        <v>63</v>
      </c>
      <c r="C71" s="75">
        <f>Списки!F64</f>
        <v>0</v>
      </c>
      <c r="D71" s="47">
        <f>Теория!AV72</f>
        <v>0</v>
      </c>
      <c r="E71" s="48">
        <f>Теория!AW72</f>
        <v>0</v>
      </c>
      <c r="F71" s="76"/>
      <c r="G71" s="77" t="str">
        <f t="shared" si="0"/>
        <v> </v>
      </c>
      <c r="H71" s="76"/>
      <c r="I71" s="77" t="str">
        <f t="shared" si="1"/>
        <v> </v>
      </c>
      <c r="J71" s="48" t="str">
        <f t="shared" si="2"/>
        <v> </v>
      </c>
      <c r="K71" s="81" t="str">
        <f t="shared" si="3"/>
        <v> </v>
      </c>
      <c r="L71" s="82"/>
    </row>
    <row r="72" s="22" customFormat="1" ht="11.5" spans="2:12">
      <c r="B72" s="45">
        <v>64</v>
      </c>
      <c r="C72" s="75">
        <f>Списки!F65</f>
        <v>0</v>
      </c>
      <c r="D72" s="47">
        <f>Теория!AV73</f>
        <v>0</v>
      </c>
      <c r="E72" s="48">
        <f>Теория!AW73</f>
        <v>0</v>
      </c>
      <c r="F72" s="76"/>
      <c r="G72" s="77" t="str">
        <f t="shared" si="0"/>
        <v> </v>
      </c>
      <c r="H72" s="76"/>
      <c r="I72" s="77" t="str">
        <f t="shared" si="1"/>
        <v> </v>
      </c>
      <c r="J72" s="48" t="str">
        <f t="shared" si="2"/>
        <v> </v>
      </c>
      <c r="K72" s="81" t="str">
        <f t="shared" si="3"/>
        <v> </v>
      </c>
      <c r="L72" s="82"/>
    </row>
    <row r="73" s="22" customFormat="1" ht="11.5" spans="2:12">
      <c r="B73" s="45">
        <v>65</v>
      </c>
      <c r="C73" s="75">
        <f>Списки!F66</f>
        <v>0</v>
      </c>
      <c r="D73" s="47">
        <f>Теория!AV74</f>
        <v>0</v>
      </c>
      <c r="E73" s="48">
        <f>Теория!AW74</f>
        <v>0</v>
      </c>
      <c r="F73" s="76"/>
      <c r="G73" s="77" t="str">
        <f t="shared" si="0"/>
        <v> </v>
      </c>
      <c r="H73" s="76"/>
      <c r="I73" s="77" t="str">
        <f t="shared" si="1"/>
        <v> </v>
      </c>
      <c r="J73" s="48" t="str">
        <f t="shared" si="2"/>
        <v> </v>
      </c>
      <c r="K73" s="81" t="str">
        <f t="shared" si="3"/>
        <v> </v>
      </c>
      <c r="L73" s="82"/>
    </row>
    <row r="74" s="22" customFormat="1" ht="11.5" spans="2:12">
      <c r="B74" s="45">
        <v>66</v>
      </c>
      <c r="C74" s="75">
        <f>Списки!F67</f>
        <v>0</v>
      </c>
      <c r="D74" s="47">
        <f>Теория!AV75</f>
        <v>0</v>
      </c>
      <c r="E74" s="48">
        <f>Теория!AW75</f>
        <v>0</v>
      </c>
      <c r="F74" s="76"/>
      <c r="G74" s="77" t="str">
        <f t="shared" ref="G74:G137" si="4">IF(F74=""," ",40*MIN($F$9:$F$358)/F74)</f>
        <v> </v>
      </c>
      <c r="H74" s="76"/>
      <c r="I74" s="77" t="str">
        <f t="shared" ref="I74:I137" si="5">IF(H74=""," ",40*MIN($H$9:$H$358)/H74)</f>
        <v> </v>
      </c>
      <c r="J74" s="48" t="str">
        <f t="shared" ref="J74:J137" si="6">IF(OR(F74="",H74="")," ",E74+G74+I74)</f>
        <v> </v>
      </c>
      <c r="K74" s="81" t="str">
        <f t="shared" ref="K74:K137" si="7">IF(J74=" "," ",RANK(J74,$J$9:$J$358))</f>
        <v> </v>
      </c>
      <c r="L74" s="82"/>
    </row>
    <row r="75" s="22" customFormat="1" ht="11.5" spans="2:12">
      <c r="B75" s="45">
        <v>67</v>
      </c>
      <c r="C75" s="75">
        <f>Списки!F68</f>
        <v>0</v>
      </c>
      <c r="D75" s="47">
        <f>Теория!AV76</f>
        <v>0</v>
      </c>
      <c r="E75" s="48">
        <f>Теория!AW76</f>
        <v>0</v>
      </c>
      <c r="F75" s="76"/>
      <c r="G75" s="77" t="str">
        <f t="shared" si="4"/>
        <v> </v>
      </c>
      <c r="H75" s="76"/>
      <c r="I75" s="77" t="str">
        <f t="shared" si="5"/>
        <v> </v>
      </c>
      <c r="J75" s="48" t="str">
        <f t="shared" si="6"/>
        <v> </v>
      </c>
      <c r="K75" s="81" t="str">
        <f t="shared" si="7"/>
        <v> </v>
      </c>
      <c r="L75" s="82"/>
    </row>
    <row r="76" s="22" customFormat="1" ht="11.5" spans="2:12">
      <c r="B76" s="45">
        <v>68</v>
      </c>
      <c r="C76" s="75">
        <f>Списки!F69</f>
        <v>0</v>
      </c>
      <c r="D76" s="47">
        <f>Теория!AV77</f>
        <v>0</v>
      </c>
      <c r="E76" s="48">
        <f>Теория!AW77</f>
        <v>0</v>
      </c>
      <c r="F76" s="76"/>
      <c r="G76" s="77" t="str">
        <f t="shared" si="4"/>
        <v> </v>
      </c>
      <c r="H76" s="76"/>
      <c r="I76" s="77" t="str">
        <f t="shared" si="5"/>
        <v> </v>
      </c>
      <c r="J76" s="48" t="str">
        <f t="shared" si="6"/>
        <v> </v>
      </c>
      <c r="K76" s="81" t="str">
        <f t="shared" si="7"/>
        <v> </v>
      </c>
      <c r="L76" s="82"/>
    </row>
    <row r="77" s="22" customFormat="1" ht="11.5" spans="2:12">
      <c r="B77" s="45">
        <v>69</v>
      </c>
      <c r="C77" s="75">
        <f>Списки!F70</f>
        <v>0</v>
      </c>
      <c r="D77" s="47">
        <f>Теория!AV78</f>
        <v>0</v>
      </c>
      <c r="E77" s="48">
        <f>Теория!AW78</f>
        <v>0</v>
      </c>
      <c r="F77" s="76"/>
      <c r="G77" s="77" t="str">
        <f t="shared" si="4"/>
        <v> </v>
      </c>
      <c r="H77" s="76"/>
      <c r="I77" s="77" t="str">
        <f t="shared" si="5"/>
        <v> </v>
      </c>
      <c r="J77" s="48" t="str">
        <f t="shared" si="6"/>
        <v> </v>
      </c>
      <c r="K77" s="81" t="str">
        <f t="shared" si="7"/>
        <v> </v>
      </c>
      <c r="L77" s="82"/>
    </row>
    <row r="78" s="22" customFormat="1" ht="11.5" spans="2:12">
      <c r="B78" s="45">
        <v>70</v>
      </c>
      <c r="C78" s="75">
        <f>Списки!F71</f>
        <v>0</v>
      </c>
      <c r="D78" s="47">
        <f>Теория!AV79</f>
        <v>0</v>
      </c>
      <c r="E78" s="48">
        <f>Теория!AW79</f>
        <v>0</v>
      </c>
      <c r="F78" s="76"/>
      <c r="G78" s="77" t="str">
        <f t="shared" si="4"/>
        <v> </v>
      </c>
      <c r="H78" s="76"/>
      <c r="I78" s="77" t="str">
        <f t="shared" si="5"/>
        <v> </v>
      </c>
      <c r="J78" s="48" t="str">
        <f t="shared" si="6"/>
        <v> </v>
      </c>
      <c r="K78" s="81" t="str">
        <f t="shared" si="7"/>
        <v> </v>
      </c>
      <c r="L78" s="82"/>
    </row>
    <row r="79" s="22" customFormat="1" ht="11.5" spans="2:12">
      <c r="B79" s="45">
        <v>71</v>
      </c>
      <c r="C79" s="75">
        <f>Списки!F72</f>
        <v>0</v>
      </c>
      <c r="D79" s="47">
        <f>Теория!AV80</f>
        <v>0</v>
      </c>
      <c r="E79" s="48">
        <f>Теория!AW80</f>
        <v>0</v>
      </c>
      <c r="F79" s="76"/>
      <c r="G79" s="77" t="str">
        <f t="shared" si="4"/>
        <v> </v>
      </c>
      <c r="H79" s="76"/>
      <c r="I79" s="77" t="str">
        <f t="shared" si="5"/>
        <v> </v>
      </c>
      <c r="J79" s="48" t="str">
        <f t="shared" si="6"/>
        <v> </v>
      </c>
      <c r="K79" s="81" t="str">
        <f t="shared" si="7"/>
        <v> </v>
      </c>
      <c r="L79" s="82"/>
    </row>
    <row r="80" s="22" customFormat="1" ht="11.5" spans="2:12">
      <c r="B80" s="45">
        <v>72</v>
      </c>
      <c r="C80" s="75">
        <f>Списки!F73</f>
        <v>0</v>
      </c>
      <c r="D80" s="47">
        <f>Теория!AV81</f>
        <v>0</v>
      </c>
      <c r="E80" s="48">
        <f>Теория!AW81</f>
        <v>0</v>
      </c>
      <c r="F80" s="76"/>
      <c r="G80" s="77" t="str">
        <f t="shared" si="4"/>
        <v> </v>
      </c>
      <c r="H80" s="76"/>
      <c r="I80" s="77" t="str">
        <f t="shared" si="5"/>
        <v> </v>
      </c>
      <c r="J80" s="48" t="str">
        <f t="shared" si="6"/>
        <v> </v>
      </c>
      <c r="K80" s="81" t="str">
        <f t="shared" si="7"/>
        <v> </v>
      </c>
      <c r="L80" s="82"/>
    </row>
    <row r="81" s="22" customFormat="1" ht="11.5" spans="2:12">
      <c r="B81" s="45">
        <v>73</v>
      </c>
      <c r="C81" s="75">
        <f>Списки!F74</f>
        <v>0</v>
      </c>
      <c r="D81" s="47">
        <f>Теория!AV82</f>
        <v>0</v>
      </c>
      <c r="E81" s="48">
        <f>Теория!AW82</f>
        <v>0</v>
      </c>
      <c r="F81" s="76"/>
      <c r="G81" s="77" t="str">
        <f t="shared" si="4"/>
        <v> </v>
      </c>
      <c r="H81" s="76"/>
      <c r="I81" s="77" t="str">
        <f t="shared" si="5"/>
        <v> </v>
      </c>
      <c r="J81" s="48" t="str">
        <f t="shared" si="6"/>
        <v> </v>
      </c>
      <c r="K81" s="81" t="str">
        <f t="shared" si="7"/>
        <v> </v>
      </c>
      <c r="L81" s="82"/>
    </row>
    <row r="82" s="22" customFormat="1" ht="11.5" spans="2:12">
      <c r="B82" s="45">
        <v>74</v>
      </c>
      <c r="C82" s="75">
        <f>Списки!F75</f>
        <v>0</v>
      </c>
      <c r="D82" s="47">
        <f>Теория!AV83</f>
        <v>0</v>
      </c>
      <c r="E82" s="48">
        <f>Теория!AW83</f>
        <v>0</v>
      </c>
      <c r="F82" s="76"/>
      <c r="G82" s="77" t="str">
        <f t="shared" si="4"/>
        <v> </v>
      </c>
      <c r="H82" s="76"/>
      <c r="I82" s="77" t="str">
        <f t="shared" si="5"/>
        <v> </v>
      </c>
      <c r="J82" s="48" t="str">
        <f t="shared" si="6"/>
        <v> </v>
      </c>
      <c r="K82" s="81" t="str">
        <f t="shared" si="7"/>
        <v> </v>
      </c>
      <c r="L82" s="82"/>
    </row>
    <row r="83" s="22" customFormat="1" ht="11.5" spans="2:12">
      <c r="B83" s="45">
        <v>75</v>
      </c>
      <c r="C83" s="75">
        <f>Списки!F76</f>
        <v>0</v>
      </c>
      <c r="D83" s="47">
        <f>Теория!AV84</f>
        <v>0</v>
      </c>
      <c r="E83" s="48">
        <f>Теория!AW84</f>
        <v>0</v>
      </c>
      <c r="F83" s="76"/>
      <c r="G83" s="77" t="str">
        <f t="shared" si="4"/>
        <v> </v>
      </c>
      <c r="H83" s="76"/>
      <c r="I83" s="77" t="str">
        <f t="shared" si="5"/>
        <v> </v>
      </c>
      <c r="J83" s="48" t="str">
        <f t="shared" si="6"/>
        <v> </v>
      </c>
      <c r="K83" s="81" t="str">
        <f t="shared" si="7"/>
        <v> </v>
      </c>
      <c r="L83" s="82"/>
    </row>
    <row r="84" s="22" customFormat="1" ht="11.5" spans="2:12">
      <c r="B84" s="45">
        <v>76</v>
      </c>
      <c r="C84" s="75">
        <f>Списки!F77</f>
        <v>0</v>
      </c>
      <c r="D84" s="47">
        <f>Теория!AV85</f>
        <v>0</v>
      </c>
      <c r="E84" s="48">
        <f>Теория!AW85</f>
        <v>0</v>
      </c>
      <c r="F84" s="76"/>
      <c r="G84" s="77" t="str">
        <f t="shared" si="4"/>
        <v> </v>
      </c>
      <c r="H84" s="76"/>
      <c r="I84" s="77" t="str">
        <f t="shared" si="5"/>
        <v> </v>
      </c>
      <c r="J84" s="48" t="str">
        <f t="shared" si="6"/>
        <v> </v>
      </c>
      <c r="K84" s="81" t="str">
        <f t="shared" si="7"/>
        <v> </v>
      </c>
      <c r="L84" s="82"/>
    </row>
    <row r="85" s="22" customFormat="1" ht="11.5" spans="2:12">
      <c r="B85" s="45">
        <v>77</v>
      </c>
      <c r="C85" s="75">
        <f>Списки!F78</f>
        <v>0</v>
      </c>
      <c r="D85" s="47">
        <f>Теория!AV86</f>
        <v>0</v>
      </c>
      <c r="E85" s="48">
        <f>Теория!AW86</f>
        <v>0</v>
      </c>
      <c r="F85" s="76"/>
      <c r="G85" s="77" t="str">
        <f t="shared" si="4"/>
        <v> </v>
      </c>
      <c r="H85" s="76"/>
      <c r="I85" s="77" t="str">
        <f t="shared" si="5"/>
        <v> </v>
      </c>
      <c r="J85" s="48" t="str">
        <f t="shared" si="6"/>
        <v> </v>
      </c>
      <c r="K85" s="81" t="str">
        <f t="shared" si="7"/>
        <v> </v>
      </c>
      <c r="L85" s="82"/>
    </row>
    <row r="86" s="22" customFormat="1" ht="11.5" spans="2:12">
      <c r="B86" s="45">
        <v>78</v>
      </c>
      <c r="C86" s="75">
        <f>Списки!F79</f>
        <v>0</v>
      </c>
      <c r="D86" s="47">
        <f>Теория!AV87</f>
        <v>0</v>
      </c>
      <c r="E86" s="48">
        <f>Теория!AW87</f>
        <v>0</v>
      </c>
      <c r="F86" s="76"/>
      <c r="G86" s="77" t="str">
        <f t="shared" si="4"/>
        <v> </v>
      </c>
      <c r="H86" s="76"/>
      <c r="I86" s="77" t="str">
        <f t="shared" si="5"/>
        <v> </v>
      </c>
      <c r="J86" s="48" t="str">
        <f t="shared" si="6"/>
        <v> </v>
      </c>
      <c r="K86" s="81" t="str">
        <f t="shared" si="7"/>
        <v> </v>
      </c>
      <c r="L86" s="82"/>
    </row>
    <row r="87" s="22" customFormat="1" ht="11.5" spans="2:12">
      <c r="B87" s="45">
        <v>79</v>
      </c>
      <c r="C87" s="75">
        <f>Списки!F80</f>
        <v>0</v>
      </c>
      <c r="D87" s="47">
        <f>Теория!AV88</f>
        <v>0</v>
      </c>
      <c r="E87" s="48">
        <f>Теория!AW88</f>
        <v>0</v>
      </c>
      <c r="F87" s="76"/>
      <c r="G87" s="77" t="str">
        <f t="shared" si="4"/>
        <v> </v>
      </c>
      <c r="H87" s="76"/>
      <c r="I87" s="77" t="str">
        <f t="shared" si="5"/>
        <v> </v>
      </c>
      <c r="J87" s="48" t="str">
        <f t="shared" si="6"/>
        <v> </v>
      </c>
      <c r="K87" s="81" t="str">
        <f t="shared" si="7"/>
        <v> </v>
      </c>
      <c r="L87" s="82"/>
    </row>
    <row r="88" s="22" customFormat="1" ht="11.5" spans="2:12">
      <c r="B88" s="45">
        <v>80</v>
      </c>
      <c r="C88" s="75">
        <f>Списки!F81</f>
        <v>0</v>
      </c>
      <c r="D88" s="47">
        <f>Теория!AV89</f>
        <v>0</v>
      </c>
      <c r="E88" s="48">
        <f>Теория!AW89</f>
        <v>0</v>
      </c>
      <c r="F88" s="76"/>
      <c r="G88" s="77" t="str">
        <f t="shared" si="4"/>
        <v> </v>
      </c>
      <c r="H88" s="76"/>
      <c r="I88" s="77" t="str">
        <f t="shared" si="5"/>
        <v> </v>
      </c>
      <c r="J88" s="48" t="str">
        <f t="shared" si="6"/>
        <v> </v>
      </c>
      <c r="K88" s="81" t="str">
        <f t="shared" si="7"/>
        <v> </v>
      </c>
      <c r="L88" s="82"/>
    </row>
    <row r="89" s="22" customFormat="1" ht="11.5" spans="2:12">
      <c r="B89" s="45">
        <v>81</v>
      </c>
      <c r="C89" s="75">
        <f>Списки!F82</f>
        <v>0</v>
      </c>
      <c r="D89" s="47">
        <f>Теория!AV90</f>
        <v>0</v>
      </c>
      <c r="E89" s="48">
        <f>Теория!AW90</f>
        <v>0</v>
      </c>
      <c r="F89" s="76"/>
      <c r="G89" s="77" t="str">
        <f t="shared" si="4"/>
        <v> </v>
      </c>
      <c r="H89" s="76"/>
      <c r="I89" s="77" t="str">
        <f t="shared" si="5"/>
        <v> </v>
      </c>
      <c r="J89" s="48" t="str">
        <f t="shared" si="6"/>
        <v> </v>
      </c>
      <c r="K89" s="81" t="str">
        <f t="shared" si="7"/>
        <v> </v>
      </c>
      <c r="L89" s="82"/>
    </row>
    <row r="90" s="22" customFormat="1" ht="11.5" spans="2:12">
      <c r="B90" s="45">
        <v>82</v>
      </c>
      <c r="C90" s="75">
        <f>Списки!F83</f>
        <v>0</v>
      </c>
      <c r="D90" s="47">
        <f>Теория!AV91</f>
        <v>0</v>
      </c>
      <c r="E90" s="48">
        <f>Теория!AW91</f>
        <v>0</v>
      </c>
      <c r="F90" s="76"/>
      <c r="G90" s="77" t="str">
        <f t="shared" si="4"/>
        <v> </v>
      </c>
      <c r="H90" s="76"/>
      <c r="I90" s="77" t="str">
        <f t="shared" si="5"/>
        <v> </v>
      </c>
      <c r="J90" s="48" t="str">
        <f t="shared" si="6"/>
        <v> </v>
      </c>
      <c r="K90" s="81" t="str">
        <f t="shared" si="7"/>
        <v> </v>
      </c>
      <c r="L90" s="82"/>
    </row>
    <row r="91" s="22" customFormat="1" ht="11.5" spans="2:12">
      <c r="B91" s="45">
        <v>83</v>
      </c>
      <c r="C91" s="75">
        <f>Списки!F84</f>
        <v>0</v>
      </c>
      <c r="D91" s="47">
        <f>Теория!AV92</f>
        <v>0</v>
      </c>
      <c r="E91" s="48">
        <f>Теория!AW92</f>
        <v>0</v>
      </c>
      <c r="F91" s="76"/>
      <c r="G91" s="77" t="str">
        <f t="shared" si="4"/>
        <v> </v>
      </c>
      <c r="H91" s="76"/>
      <c r="I91" s="77" t="str">
        <f t="shared" si="5"/>
        <v> </v>
      </c>
      <c r="J91" s="48" t="str">
        <f t="shared" si="6"/>
        <v> </v>
      </c>
      <c r="K91" s="81" t="str">
        <f t="shared" si="7"/>
        <v> </v>
      </c>
      <c r="L91" s="82"/>
    </row>
    <row r="92" s="22" customFormat="1" ht="11.5" spans="2:12">
      <c r="B92" s="45">
        <v>84</v>
      </c>
      <c r="C92" s="75">
        <f>Списки!F85</f>
        <v>0</v>
      </c>
      <c r="D92" s="47">
        <f>Теория!AV93</f>
        <v>0</v>
      </c>
      <c r="E92" s="48">
        <f>Теория!AW93</f>
        <v>0</v>
      </c>
      <c r="F92" s="76"/>
      <c r="G92" s="77" t="str">
        <f t="shared" si="4"/>
        <v> </v>
      </c>
      <c r="H92" s="76"/>
      <c r="I92" s="77" t="str">
        <f t="shared" si="5"/>
        <v> </v>
      </c>
      <c r="J92" s="48" t="str">
        <f t="shared" si="6"/>
        <v> </v>
      </c>
      <c r="K92" s="81" t="str">
        <f t="shared" si="7"/>
        <v> </v>
      </c>
      <c r="L92" s="82"/>
    </row>
    <row r="93" s="22" customFormat="1" ht="11.5" spans="2:12">
      <c r="B93" s="45">
        <v>85</v>
      </c>
      <c r="C93" s="75">
        <f>Списки!F86</f>
        <v>0</v>
      </c>
      <c r="D93" s="47">
        <f>Теория!AV94</f>
        <v>0</v>
      </c>
      <c r="E93" s="48">
        <f>Теория!AW94</f>
        <v>0</v>
      </c>
      <c r="F93" s="76"/>
      <c r="G93" s="77" t="str">
        <f t="shared" si="4"/>
        <v> </v>
      </c>
      <c r="H93" s="76"/>
      <c r="I93" s="77" t="str">
        <f t="shared" si="5"/>
        <v> </v>
      </c>
      <c r="J93" s="48" t="str">
        <f t="shared" si="6"/>
        <v> </v>
      </c>
      <c r="K93" s="81" t="str">
        <f t="shared" si="7"/>
        <v> </v>
      </c>
      <c r="L93" s="82"/>
    </row>
    <row r="94" s="22" customFormat="1" ht="11.5" spans="2:12">
      <c r="B94" s="45">
        <v>86</v>
      </c>
      <c r="C94" s="75">
        <f>Списки!F87</f>
        <v>0</v>
      </c>
      <c r="D94" s="47">
        <f>Теория!AV95</f>
        <v>0</v>
      </c>
      <c r="E94" s="48">
        <f>Теория!AW95</f>
        <v>0</v>
      </c>
      <c r="F94" s="76"/>
      <c r="G94" s="77" t="str">
        <f t="shared" si="4"/>
        <v> </v>
      </c>
      <c r="H94" s="76"/>
      <c r="I94" s="77" t="str">
        <f t="shared" si="5"/>
        <v> </v>
      </c>
      <c r="J94" s="48" t="str">
        <f t="shared" si="6"/>
        <v> </v>
      </c>
      <c r="K94" s="81" t="str">
        <f t="shared" si="7"/>
        <v> </v>
      </c>
      <c r="L94" s="82"/>
    </row>
    <row r="95" s="22" customFormat="1" ht="11.5" spans="2:12">
      <c r="B95" s="45">
        <v>87</v>
      </c>
      <c r="C95" s="75">
        <f>Списки!F88</f>
        <v>0</v>
      </c>
      <c r="D95" s="47">
        <f>Теория!AV96</f>
        <v>0</v>
      </c>
      <c r="E95" s="48">
        <f>Теория!AW96</f>
        <v>0</v>
      </c>
      <c r="F95" s="76"/>
      <c r="G95" s="77" t="str">
        <f t="shared" si="4"/>
        <v> </v>
      </c>
      <c r="H95" s="76"/>
      <c r="I95" s="77" t="str">
        <f t="shared" si="5"/>
        <v> </v>
      </c>
      <c r="J95" s="48" t="str">
        <f t="shared" si="6"/>
        <v> </v>
      </c>
      <c r="K95" s="81" t="str">
        <f t="shared" si="7"/>
        <v> </v>
      </c>
      <c r="L95" s="82"/>
    </row>
    <row r="96" s="22" customFormat="1" ht="11.5" spans="2:12">
      <c r="B96" s="45">
        <v>88</v>
      </c>
      <c r="C96" s="75">
        <f>Списки!F89</f>
        <v>0</v>
      </c>
      <c r="D96" s="47">
        <f>Теория!AV97</f>
        <v>0</v>
      </c>
      <c r="E96" s="48">
        <f>Теория!AW97</f>
        <v>0</v>
      </c>
      <c r="F96" s="76"/>
      <c r="G96" s="77" t="str">
        <f t="shared" si="4"/>
        <v> </v>
      </c>
      <c r="H96" s="76"/>
      <c r="I96" s="77" t="str">
        <f t="shared" si="5"/>
        <v> </v>
      </c>
      <c r="J96" s="48" t="str">
        <f t="shared" si="6"/>
        <v> </v>
      </c>
      <c r="K96" s="81" t="str">
        <f t="shared" si="7"/>
        <v> </v>
      </c>
      <c r="L96" s="82"/>
    </row>
    <row r="97" s="22" customFormat="1" ht="11.5" spans="2:12">
      <c r="B97" s="45">
        <v>89</v>
      </c>
      <c r="C97" s="75">
        <f>Списки!F90</f>
        <v>0</v>
      </c>
      <c r="D97" s="47">
        <f>Теория!AV98</f>
        <v>0</v>
      </c>
      <c r="E97" s="48">
        <f>Теория!AW98</f>
        <v>0</v>
      </c>
      <c r="F97" s="76"/>
      <c r="G97" s="77" t="str">
        <f t="shared" si="4"/>
        <v> </v>
      </c>
      <c r="H97" s="76"/>
      <c r="I97" s="77" t="str">
        <f t="shared" si="5"/>
        <v> </v>
      </c>
      <c r="J97" s="48" t="str">
        <f t="shared" si="6"/>
        <v> </v>
      </c>
      <c r="K97" s="81" t="str">
        <f t="shared" si="7"/>
        <v> </v>
      </c>
      <c r="L97" s="82"/>
    </row>
    <row r="98" s="22" customFormat="1" ht="11.5" spans="2:12">
      <c r="B98" s="45">
        <v>90</v>
      </c>
      <c r="C98" s="75">
        <f>Списки!F91</f>
        <v>0</v>
      </c>
      <c r="D98" s="47">
        <f>Теория!AV99</f>
        <v>0</v>
      </c>
      <c r="E98" s="48">
        <f>Теория!AW99</f>
        <v>0</v>
      </c>
      <c r="F98" s="76"/>
      <c r="G98" s="77" t="str">
        <f t="shared" si="4"/>
        <v> </v>
      </c>
      <c r="H98" s="76"/>
      <c r="I98" s="77" t="str">
        <f t="shared" si="5"/>
        <v> </v>
      </c>
      <c r="J98" s="48" t="str">
        <f t="shared" si="6"/>
        <v> </v>
      </c>
      <c r="K98" s="81" t="str">
        <f t="shared" si="7"/>
        <v> </v>
      </c>
      <c r="L98" s="82"/>
    </row>
    <row r="99" s="22" customFormat="1" ht="11.5" spans="2:12">
      <c r="B99" s="45">
        <v>91</v>
      </c>
      <c r="C99" s="75">
        <f>Списки!F92</f>
        <v>0</v>
      </c>
      <c r="D99" s="47">
        <f>Теория!AV100</f>
        <v>0</v>
      </c>
      <c r="E99" s="48">
        <f>Теория!AW100</f>
        <v>0</v>
      </c>
      <c r="F99" s="76"/>
      <c r="G99" s="77" t="str">
        <f t="shared" si="4"/>
        <v> </v>
      </c>
      <c r="H99" s="76"/>
      <c r="I99" s="77" t="str">
        <f t="shared" si="5"/>
        <v> </v>
      </c>
      <c r="J99" s="48" t="str">
        <f t="shared" si="6"/>
        <v> </v>
      </c>
      <c r="K99" s="81" t="str">
        <f t="shared" si="7"/>
        <v> </v>
      </c>
      <c r="L99" s="82"/>
    </row>
    <row r="100" s="22" customFormat="1" ht="11.5" spans="2:12">
      <c r="B100" s="45">
        <v>92</v>
      </c>
      <c r="C100" s="75">
        <f>Списки!F93</f>
        <v>0</v>
      </c>
      <c r="D100" s="47">
        <f>Теория!AV101</f>
        <v>0</v>
      </c>
      <c r="E100" s="48">
        <f>Теория!AW101</f>
        <v>0</v>
      </c>
      <c r="F100" s="76"/>
      <c r="G100" s="77" t="str">
        <f t="shared" si="4"/>
        <v> </v>
      </c>
      <c r="H100" s="76"/>
      <c r="I100" s="77" t="str">
        <f t="shared" si="5"/>
        <v> </v>
      </c>
      <c r="J100" s="48" t="str">
        <f t="shared" si="6"/>
        <v> </v>
      </c>
      <c r="K100" s="81" t="str">
        <f t="shared" si="7"/>
        <v> </v>
      </c>
      <c r="L100" s="82"/>
    </row>
    <row r="101" s="22" customFormat="1" ht="11.5" spans="2:12">
      <c r="B101" s="45">
        <v>93</v>
      </c>
      <c r="C101" s="75">
        <f>Списки!F94</f>
        <v>0</v>
      </c>
      <c r="D101" s="47">
        <f>Теория!AV102</f>
        <v>0</v>
      </c>
      <c r="E101" s="48">
        <f>Теория!AW102</f>
        <v>0</v>
      </c>
      <c r="F101" s="76"/>
      <c r="G101" s="77" t="str">
        <f t="shared" si="4"/>
        <v> </v>
      </c>
      <c r="H101" s="76"/>
      <c r="I101" s="77" t="str">
        <f t="shared" si="5"/>
        <v> </v>
      </c>
      <c r="J101" s="48" t="str">
        <f t="shared" si="6"/>
        <v> </v>
      </c>
      <c r="K101" s="81" t="str">
        <f t="shared" si="7"/>
        <v> </v>
      </c>
      <c r="L101" s="82"/>
    </row>
    <row r="102" s="22" customFormat="1" ht="11.5" spans="2:12">
      <c r="B102" s="45">
        <v>94</v>
      </c>
      <c r="C102" s="75">
        <f>Списки!F95</f>
        <v>0</v>
      </c>
      <c r="D102" s="47">
        <f>Теория!AV103</f>
        <v>0</v>
      </c>
      <c r="E102" s="48">
        <f>Теория!AW103</f>
        <v>0</v>
      </c>
      <c r="F102" s="76"/>
      <c r="G102" s="77" t="str">
        <f t="shared" si="4"/>
        <v> </v>
      </c>
      <c r="H102" s="76"/>
      <c r="I102" s="77" t="str">
        <f t="shared" si="5"/>
        <v> </v>
      </c>
      <c r="J102" s="48" t="str">
        <f t="shared" si="6"/>
        <v> </v>
      </c>
      <c r="K102" s="81" t="str">
        <f t="shared" si="7"/>
        <v> </v>
      </c>
      <c r="L102" s="82"/>
    </row>
    <row r="103" s="22" customFormat="1" ht="11.5" spans="2:12">
      <c r="B103" s="45">
        <v>95</v>
      </c>
      <c r="C103" s="75">
        <f>Списки!F96</f>
        <v>0</v>
      </c>
      <c r="D103" s="47">
        <f>Теория!AV104</f>
        <v>0</v>
      </c>
      <c r="E103" s="48">
        <f>Теория!AW104</f>
        <v>0</v>
      </c>
      <c r="F103" s="76"/>
      <c r="G103" s="77" t="str">
        <f t="shared" si="4"/>
        <v> </v>
      </c>
      <c r="H103" s="76"/>
      <c r="I103" s="77" t="str">
        <f t="shared" si="5"/>
        <v> </v>
      </c>
      <c r="J103" s="48" t="str">
        <f t="shared" si="6"/>
        <v> </v>
      </c>
      <c r="K103" s="81" t="str">
        <f t="shared" si="7"/>
        <v> </v>
      </c>
      <c r="L103" s="82"/>
    </row>
    <row r="104" s="22" customFormat="1" ht="11.5" spans="2:12">
      <c r="B104" s="45">
        <v>96</v>
      </c>
      <c r="C104" s="75">
        <f>Списки!F97</f>
        <v>0</v>
      </c>
      <c r="D104" s="47">
        <f>Теория!AV105</f>
        <v>0</v>
      </c>
      <c r="E104" s="48">
        <f>Теория!AW105</f>
        <v>0</v>
      </c>
      <c r="F104" s="76"/>
      <c r="G104" s="77" t="str">
        <f t="shared" si="4"/>
        <v> </v>
      </c>
      <c r="H104" s="76"/>
      <c r="I104" s="77" t="str">
        <f t="shared" si="5"/>
        <v> </v>
      </c>
      <c r="J104" s="48" t="str">
        <f t="shared" si="6"/>
        <v> </v>
      </c>
      <c r="K104" s="81" t="str">
        <f t="shared" si="7"/>
        <v> </v>
      </c>
      <c r="L104" s="82"/>
    </row>
    <row r="105" s="22" customFormat="1" ht="11.5" spans="2:12">
      <c r="B105" s="45">
        <v>97</v>
      </c>
      <c r="C105" s="75">
        <f>Списки!F98</f>
        <v>0</v>
      </c>
      <c r="D105" s="47">
        <f>Теория!AV106</f>
        <v>0</v>
      </c>
      <c r="E105" s="48">
        <f>Теория!AW106</f>
        <v>0</v>
      </c>
      <c r="F105" s="76"/>
      <c r="G105" s="77" t="str">
        <f t="shared" si="4"/>
        <v> </v>
      </c>
      <c r="H105" s="76"/>
      <c r="I105" s="77" t="str">
        <f t="shared" si="5"/>
        <v> </v>
      </c>
      <c r="J105" s="48" t="str">
        <f t="shared" si="6"/>
        <v> </v>
      </c>
      <c r="K105" s="81" t="str">
        <f t="shared" si="7"/>
        <v> </v>
      </c>
      <c r="L105" s="82"/>
    </row>
    <row r="106" s="22" customFormat="1" ht="11.5" spans="2:12">
      <c r="B106" s="45">
        <v>98</v>
      </c>
      <c r="C106" s="75">
        <f>Списки!F99</f>
        <v>0</v>
      </c>
      <c r="D106" s="47">
        <f>Теория!AV107</f>
        <v>0</v>
      </c>
      <c r="E106" s="48">
        <f>Теория!AW107</f>
        <v>0</v>
      </c>
      <c r="F106" s="76"/>
      <c r="G106" s="77" t="str">
        <f t="shared" si="4"/>
        <v> </v>
      </c>
      <c r="H106" s="76"/>
      <c r="I106" s="77" t="str">
        <f t="shared" si="5"/>
        <v> </v>
      </c>
      <c r="J106" s="48" t="str">
        <f t="shared" si="6"/>
        <v> </v>
      </c>
      <c r="K106" s="81" t="str">
        <f t="shared" si="7"/>
        <v> </v>
      </c>
      <c r="L106" s="82"/>
    </row>
    <row r="107" s="22" customFormat="1" ht="11.5" spans="2:12">
      <c r="B107" s="45">
        <v>99</v>
      </c>
      <c r="C107" s="75">
        <f>Списки!F100</f>
        <v>0</v>
      </c>
      <c r="D107" s="47">
        <f>Теория!AV108</f>
        <v>0</v>
      </c>
      <c r="E107" s="48">
        <f>Теория!AW108</f>
        <v>0</v>
      </c>
      <c r="F107" s="76"/>
      <c r="G107" s="77" t="str">
        <f t="shared" si="4"/>
        <v> </v>
      </c>
      <c r="H107" s="76"/>
      <c r="I107" s="77" t="str">
        <f t="shared" si="5"/>
        <v> </v>
      </c>
      <c r="J107" s="48" t="str">
        <f t="shared" si="6"/>
        <v> </v>
      </c>
      <c r="K107" s="81" t="str">
        <f t="shared" si="7"/>
        <v> </v>
      </c>
      <c r="L107" s="82"/>
    </row>
    <row r="108" s="22" customFormat="1" ht="11.5" spans="2:12">
      <c r="B108" s="45">
        <v>100</v>
      </c>
      <c r="C108" s="75">
        <f>Списки!F101</f>
        <v>0</v>
      </c>
      <c r="D108" s="47">
        <f>Теория!AV109</f>
        <v>0</v>
      </c>
      <c r="E108" s="48">
        <f>Теория!AW109</f>
        <v>0</v>
      </c>
      <c r="F108" s="76"/>
      <c r="G108" s="77" t="str">
        <f t="shared" si="4"/>
        <v> </v>
      </c>
      <c r="H108" s="76"/>
      <c r="I108" s="77" t="str">
        <f t="shared" si="5"/>
        <v> </v>
      </c>
      <c r="J108" s="48" t="str">
        <f t="shared" si="6"/>
        <v> </v>
      </c>
      <c r="K108" s="81" t="str">
        <f t="shared" si="7"/>
        <v> </v>
      </c>
      <c r="L108" s="82"/>
    </row>
    <row r="109" s="22" customFormat="1" ht="11.5" spans="2:12">
      <c r="B109" s="45">
        <v>101</v>
      </c>
      <c r="C109" s="75">
        <f>Списки!F102</f>
        <v>0</v>
      </c>
      <c r="D109" s="47">
        <f>Теория!AV110</f>
        <v>0</v>
      </c>
      <c r="E109" s="48">
        <f>Теория!AW110</f>
        <v>0</v>
      </c>
      <c r="F109" s="76"/>
      <c r="G109" s="77" t="str">
        <f t="shared" si="4"/>
        <v> </v>
      </c>
      <c r="H109" s="76"/>
      <c r="I109" s="77" t="str">
        <f t="shared" si="5"/>
        <v> </v>
      </c>
      <c r="J109" s="48" t="str">
        <f t="shared" si="6"/>
        <v> </v>
      </c>
      <c r="K109" s="81" t="str">
        <f t="shared" si="7"/>
        <v> </v>
      </c>
      <c r="L109" s="82"/>
    </row>
    <row r="110" s="22" customFormat="1" ht="11.5" spans="2:12">
      <c r="B110" s="45">
        <v>102</v>
      </c>
      <c r="C110" s="75">
        <f>Списки!F103</f>
        <v>0</v>
      </c>
      <c r="D110" s="47">
        <f>Теория!AV111</f>
        <v>0</v>
      </c>
      <c r="E110" s="48">
        <f>Теория!AW111</f>
        <v>0</v>
      </c>
      <c r="F110" s="76"/>
      <c r="G110" s="77" t="str">
        <f t="shared" si="4"/>
        <v> </v>
      </c>
      <c r="H110" s="76"/>
      <c r="I110" s="77" t="str">
        <f t="shared" si="5"/>
        <v> </v>
      </c>
      <c r="J110" s="48" t="str">
        <f t="shared" si="6"/>
        <v> </v>
      </c>
      <c r="K110" s="81" t="str">
        <f t="shared" si="7"/>
        <v> </v>
      </c>
      <c r="L110" s="82"/>
    </row>
    <row r="111" s="22" customFormat="1" ht="11.5" spans="2:12">
      <c r="B111" s="45">
        <v>103</v>
      </c>
      <c r="C111" s="75">
        <f>Списки!F104</f>
        <v>0</v>
      </c>
      <c r="D111" s="47">
        <f>Теория!AV112</f>
        <v>0</v>
      </c>
      <c r="E111" s="48">
        <f>Теория!AW112</f>
        <v>0</v>
      </c>
      <c r="F111" s="76"/>
      <c r="G111" s="77" t="str">
        <f t="shared" si="4"/>
        <v> </v>
      </c>
      <c r="H111" s="76"/>
      <c r="I111" s="77" t="str">
        <f t="shared" si="5"/>
        <v> </v>
      </c>
      <c r="J111" s="48" t="str">
        <f t="shared" si="6"/>
        <v> </v>
      </c>
      <c r="K111" s="81" t="str">
        <f t="shared" si="7"/>
        <v> </v>
      </c>
      <c r="L111" s="82"/>
    </row>
    <row r="112" s="22" customFormat="1" ht="11.5" spans="2:12">
      <c r="B112" s="45">
        <v>104</v>
      </c>
      <c r="C112" s="75">
        <f>Списки!F105</f>
        <v>0</v>
      </c>
      <c r="D112" s="47">
        <f>Теория!AV113</f>
        <v>0</v>
      </c>
      <c r="E112" s="48">
        <f>Теория!AW113</f>
        <v>0</v>
      </c>
      <c r="F112" s="76"/>
      <c r="G112" s="77" t="str">
        <f t="shared" si="4"/>
        <v> </v>
      </c>
      <c r="H112" s="76"/>
      <c r="I112" s="77" t="str">
        <f t="shared" si="5"/>
        <v> </v>
      </c>
      <c r="J112" s="48" t="str">
        <f t="shared" si="6"/>
        <v> </v>
      </c>
      <c r="K112" s="81" t="str">
        <f t="shared" si="7"/>
        <v> </v>
      </c>
      <c r="L112" s="82"/>
    </row>
    <row r="113" s="22" customFormat="1" ht="11.5" spans="2:12">
      <c r="B113" s="45">
        <v>105</v>
      </c>
      <c r="C113" s="75">
        <f>Списки!F106</f>
        <v>0</v>
      </c>
      <c r="D113" s="47">
        <f>Теория!AV114</f>
        <v>0</v>
      </c>
      <c r="E113" s="48">
        <f>Теория!AW114</f>
        <v>0</v>
      </c>
      <c r="F113" s="76"/>
      <c r="G113" s="77" t="str">
        <f t="shared" si="4"/>
        <v> </v>
      </c>
      <c r="H113" s="76"/>
      <c r="I113" s="77" t="str">
        <f t="shared" si="5"/>
        <v> </v>
      </c>
      <c r="J113" s="48" t="str">
        <f t="shared" si="6"/>
        <v> </v>
      </c>
      <c r="K113" s="81" t="str">
        <f t="shared" si="7"/>
        <v> </v>
      </c>
      <c r="L113" s="82"/>
    </row>
    <row r="114" s="22" customFormat="1" ht="11.5" spans="2:12">
      <c r="B114" s="45">
        <v>106</v>
      </c>
      <c r="C114" s="75">
        <f>Списки!F107</f>
        <v>0</v>
      </c>
      <c r="D114" s="47">
        <f>Теория!AV115</f>
        <v>0</v>
      </c>
      <c r="E114" s="48">
        <f>Теория!AW115</f>
        <v>0</v>
      </c>
      <c r="F114" s="76"/>
      <c r="G114" s="77" t="str">
        <f t="shared" si="4"/>
        <v> </v>
      </c>
      <c r="H114" s="76"/>
      <c r="I114" s="77" t="str">
        <f t="shared" si="5"/>
        <v> </v>
      </c>
      <c r="J114" s="48" t="str">
        <f t="shared" si="6"/>
        <v> </v>
      </c>
      <c r="K114" s="81" t="str">
        <f t="shared" si="7"/>
        <v> </v>
      </c>
      <c r="L114" s="82"/>
    </row>
    <row r="115" s="22" customFormat="1" ht="11.5" spans="2:12">
      <c r="B115" s="45">
        <v>107</v>
      </c>
      <c r="C115" s="75">
        <f>Списки!F108</f>
        <v>0</v>
      </c>
      <c r="D115" s="47">
        <f>Теория!AV116</f>
        <v>0</v>
      </c>
      <c r="E115" s="48">
        <f>Теория!AW116</f>
        <v>0</v>
      </c>
      <c r="F115" s="76"/>
      <c r="G115" s="77" t="str">
        <f t="shared" si="4"/>
        <v> </v>
      </c>
      <c r="H115" s="76"/>
      <c r="I115" s="77" t="str">
        <f t="shared" si="5"/>
        <v> </v>
      </c>
      <c r="J115" s="48" t="str">
        <f t="shared" si="6"/>
        <v> </v>
      </c>
      <c r="K115" s="81" t="str">
        <f t="shared" si="7"/>
        <v> </v>
      </c>
      <c r="L115" s="82"/>
    </row>
    <row r="116" s="22" customFormat="1" ht="11.5" spans="2:12">
      <c r="B116" s="45">
        <v>108</v>
      </c>
      <c r="C116" s="75">
        <f>Списки!F109</f>
        <v>0</v>
      </c>
      <c r="D116" s="47">
        <f>Теория!AV117</f>
        <v>0</v>
      </c>
      <c r="E116" s="48">
        <f>Теория!AW117</f>
        <v>0</v>
      </c>
      <c r="F116" s="76"/>
      <c r="G116" s="77" t="str">
        <f t="shared" si="4"/>
        <v> </v>
      </c>
      <c r="H116" s="76"/>
      <c r="I116" s="77" t="str">
        <f t="shared" si="5"/>
        <v> </v>
      </c>
      <c r="J116" s="48" t="str">
        <f t="shared" si="6"/>
        <v> </v>
      </c>
      <c r="K116" s="81" t="str">
        <f t="shared" si="7"/>
        <v> </v>
      </c>
      <c r="L116" s="82"/>
    </row>
    <row r="117" s="22" customFormat="1" ht="11.5" spans="2:12">
      <c r="B117" s="45">
        <v>109</v>
      </c>
      <c r="C117" s="75">
        <f>Списки!F110</f>
        <v>0</v>
      </c>
      <c r="D117" s="47">
        <f>Теория!AV118</f>
        <v>0</v>
      </c>
      <c r="E117" s="48">
        <f>Теория!AW118</f>
        <v>0</v>
      </c>
      <c r="F117" s="76"/>
      <c r="G117" s="77" t="str">
        <f t="shared" si="4"/>
        <v> </v>
      </c>
      <c r="H117" s="76"/>
      <c r="I117" s="77" t="str">
        <f t="shared" si="5"/>
        <v> </v>
      </c>
      <c r="J117" s="48" t="str">
        <f t="shared" si="6"/>
        <v> </v>
      </c>
      <c r="K117" s="81" t="str">
        <f t="shared" si="7"/>
        <v> </v>
      </c>
      <c r="L117" s="82"/>
    </row>
    <row r="118" s="22" customFormat="1" ht="11.5" spans="2:12">
      <c r="B118" s="45">
        <v>110</v>
      </c>
      <c r="C118" s="75">
        <f>Списки!F111</f>
        <v>0</v>
      </c>
      <c r="D118" s="47">
        <f>Теория!AV119</f>
        <v>0</v>
      </c>
      <c r="E118" s="48">
        <f>Теория!AW119</f>
        <v>0</v>
      </c>
      <c r="F118" s="76"/>
      <c r="G118" s="77" t="str">
        <f t="shared" si="4"/>
        <v> </v>
      </c>
      <c r="H118" s="76"/>
      <c r="I118" s="77" t="str">
        <f t="shared" si="5"/>
        <v> </v>
      </c>
      <c r="J118" s="48" t="str">
        <f t="shared" si="6"/>
        <v> </v>
      </c>
      <c r="K118" s="81" t="str">
        <f t="shared" si="7"/>
        <v> </v>
      </c>
      <c r="L118" s="82"/>
    </row>
    <row r="119" s="22" customFormat="1" ht="11.5" spans="2:12">
      <c r="B119" s="45">
        <v>111</v>
      </c>
      <c r="C119" s="75">
        <f>Списки!F112</f>
        <v>0</v>
      </c>
      <c r="D119" s="47">
        <f>Теория!AV120</f>
        <v>0</v>
      </c>
      <c r="E119" s="48">
        <f>Теория!AW120</f>
        <v>0</v>
      </c>
      <c r="F119" s="76"/>
      <c r="G119" s="77" t="str">
        <f t="shared" si="4"/>
        <v> </v>
      </c>
      <c r="H119" s="76"/>
      <c r="I119" s="77" t="str">
        <f t="shared" si="5"/>
        <v> </v>
      </c>
      <c r="J119" s="48" t="str">
        <f t="shared" si="6"/>
        <v> </v>
      </c>
      <c r="K119" s="81" t="str">
        <f t="shared" si="7"/>
        <v> </v>
      </c>
      <c r="L119" s="82"/>
    </row>
    <row r="120" s="22" customFormat="1" ht="11.5" spans="2:12">
      <c r="B120" s="45">
        <v>112</v>
      </c>
      <c r="C120" s="75">
        <f>Списки!F113</f>
        <v>0</v>
      </c>
      <c r="D120" s="47">
        <f>Теория!AV121</f>
        <v>0</v>
      </c>
      <c r="E120" s="48">
        <f>Теория!AW121</f>
        <v>0</v>
      </c>
      <c r="F120" s="76"/>
      <c r="G120" s="77" t="str">
        <f t="shared" si="4"/>
        <v> </v>
      </c>
      <c r="H120" s="76"/>
      <c r="I120" s="77" t="str">
        <f t="shared" si="5"/>
        <v> </v>
      </c>
      <c r="J120" s="48" t="str">
        <f t="shared" si="6"/>
        <v> </v>
      </c>
      <c r="K120" s="81" t="str">
        <f t="shared" si="7"/>
        <v> </v>
      </c>
      <c r="L120" s="82"/>
    </row>
    <row r="121" s="22" customFormat="1" ht="11.5" spans="2:12">
      <c r="B121" s="45">
        <v>113</v>
      </c>
      <c r="C121" s="75">
        <f>Списки!F114</f>
        <v>0</v>
      </c>
      <c r="D121" s="47">
        <f>Теория!AV122</f>
        <v>0</v>
      </c>
      <c r="E121" s="48">
        <f>Теория!AW122</f>
        <v>0</v>
      </c>
      <c r="F121" s="76"/>
      <c r="G121" s="77" t="str">
        <f t="shared" si="4"/>
        <v> </v>
      </c>
      <c r="H121" s="76"/>
      <c r="I121" s="77" t="str">
        <f t="shared" si="5"/>
        <v> </v>
      </c>
      <c r="J121" s="48" t="str">
        <f t="shared" si="6"/>
        <v> </v>
      </c>
      <c r="K121" s="81" t="str">
        <f t="shared" si="7"/>
        <v> </v>
      </c>
      <c r="L121" s="82"/>
    </row>
    <row r="122" s="22" customFormat="1" ht="11.5" spans="2:12">
      <c r="B122" s="45">
        <v>114</v>
      </c>
      <c r="C122" s="75">
        <f>Списки!F115</f>
        <v>0</v>
      </c>
      <c r="D122" s="47">
        <f>Теория!AV123</f>
        <v>0</v>
      </c>
      <c r="E122" s="48">
        <f>Теория!AW123</f>
        <v>0</v>
      </c>
      <c r="F122" s="76"/>
      <c r="G122" s="77" t="str">
        <f t="shared" si="4"/>
        <v> </v>
      </c>
      <c r="H122" s="76"/>
      <c r="I122" s="77" t="str">
        <f t="shared" si="5"/>
        <v> </v>
      </c>
      <c r="J122" s="48" t="str">
        <f t="shared" si="6"/>
        <v> </v>
      </c>
      <c r="K122" s="81" t="str">
        <f t="shared" si="7"/>
        <v> </v>
      </c>
      <c r="L122" s="82"/>
    </row>
    <row r="123" s="22" customFormat="1" ht="11.5" spans="2:12">
      <c r="B123" s="45">
        <v>115</v>
      </c>
      <c r="C123" s="75">
        <f>Списки!F116</f>
        <v>0</v>
      </c>
      <c r="D123" s="47">
        <f>Теория!AV124</f>
        <v>0</v>
      </c>
      <c r="E123" s="48">
        <f>Теория!AW124</f>
        <v>0</v>
      </c>
      <c r="F123" s="76"/>
      <c r="G123" s="77" t="str">
        <f t="shared" si="4"/>
        <v> </v>
      </c>
      <c r="H123" s="76"/>
      <c r="I123" s="77" t="str">
        <f t="shared" si="5"/>
        <v> </v>
      </c>
      <c r="J123" s="48" t="str">
        <f t="shared" si="6"/>
        <v> </v>
      </c>
      <c r="K123" s="81" t="str">
        <f t="shared" si="7"/>
        <v> </v>
      </c>
      <c r="L123" s="82"/>
    </row>
    <row r="124" s="22" customFormat="1" ht="11.5" spans="2:12">
      <c r="B124" s="45">
        <v>116</v>
      </c>
      <c r="C124" s="75">
        <f>Списки!F117</f>
        <v>0</v>
      </c>
      <c r="D124" s="47">
        <f>Теория!AV125</f>
        <v>0</v>
      </c>
      <c r="E124" s="48">
        <f>Теория!AW125</f>
        <v>0</v>
      </c>
      <c r="F124" s="76"/>
      <c r="G124" s="77" t="str">
        <f t="shared" si="4"/>
        <v> </v>
      </c>
      <c r="H124" s="76"/>
      <c r="I124" s="77" t="str">
        <f t="shared" si="5"/>
        <v> </v>
      </c>
      <c r="J124" s="48" t="str">
        <f t="shared" si="6"/>
        <v> </v>
      </c>
      <c r="K124" s="81" t="str">
        <f t="shared" si="7"/>
        <v> </v>
      </c>
      <c r="L124" s="82"/>
    </row>
    <row r="125" s="22" customFormat="1" ht="11.5" spans="2:12">
      <c r="B125" s="45">
        <v>117</v>
      </c>
      <c r="C125" s="75">
        <f>Списки!F118</f>
        <v>0</v>
      </c>
      <c r="D125" s="47">
        <f>Теория!AV126</f>
        <v>0</v>
      </c>
      <c r="E125" s="48">
        <f>Теория!AW126</f>
        <v>0</v>
      </c>
      <c r="F125" s="76"/>
      <c r="G125" s="77" t="str">
        <f t="shared" si="4"/>
        <v> </v>
      </c>
      <c r="H125" s="76"/>
      <c r="I125" s="77" t="str">
        <f t="shared" si="5"/>
        <v> </v>
      </c>
      <c r="J125" s="48" t="str">
        <f t="shared" si="6"/>
        <v> </v>
      </c>
      <c r="K125" s="81" t="str">
        <f t="shared" si="7"/>
        <v> </v>
      </c>
      <c r="L125" s="82"/>
    </row>
    <row r="126" s="22" customFormat="1" ht="11.5" spans="2:12">
      <c r="B126" s="45">
        <v>118</v>
      </c>
      <c r="C126" s="75">
        <f>Списки!F119</f>
        <v>0</v>
      </c>
      <c r="D126" s="47">
        <f>Теория!AV127</f>
        <v>0</v>
      </c>
      <c r="E126" s="48">
        <f>Теория!AW127</f>
        <v>0</v>
      </c>
      <c r="F126" s="76"/>
      <c r="G126" s="77" t="str">
        <f t="shared" si="4"/>
        <v> </v>
      </c>
      <c r="H126" s="76"/>
      <c r="I126" s="77" t="str">
        <f t="shared" si="5"/>
        <v> </v>
      </c>
      <c r="J126" s="48" t="str">
        <f t="shared" si="6"/>
        <v> </v>
      </c>
      <c r="K126" s="81" t="str">
        <f t="shared" si="7"/>
        <v> </v>
      </c>
      <c r="L126" s="82"/>
    </row>
    <row r="127" s="22" customFormat="1" ht="11.5" spans="2:12">
      <c r="B127" s="45">
        <v>119</v>
      </c>
      <c r="C127" s="75">
        <f>Списки!F120</f>
        <v>0</v>
      </c>
      <c r="D127" s="47">
        <f>Теория!AV128</f>
        <v>0</v>
      </c>
      <c r="E127" s="48">
        <f>Теория!AW128</f>
        <v>0</v>
      </c>
      <c r="F127" s="76"/>
      <c r="G127" s="77" t="str">
        <f t="shared" si="4"/>
        <v> </v>
      </c>
      <c r="H127" s="76"/>
      <c r="I127" s="77" t="str">
        <f t="shared" si="5"/>
        <v> </v>
      </c>
      <c r="J127" s="48" t="str">
        <f t="shared" si="6"/>
        <v> </v>
      </c>
      <c r="K127" s="81" t="str">
        <f t="shared" si="7"/>
        <v> </v>
      </c>
      <c r="L127" s="82"/>
    </row>
    <row r="128" s="22" customFormat="1" ht="11.5" spans="2:12">
      <c r="B128" s="45">
        <v>120</v>
      </c>
      <c r="C128" s="75">
        <f>Списки!F121</f>
        <v>0</v>
      </c>
      <c r="D128" s="47">
        <f>Теория!AV129</f>
        <v>0</v>
      </c>
      <c r="E128" s="48">
        <f>Теория!AW129</f>
        <v>0</v>
      </c>
      <c r="F128" s="76"/>
      <c r="G128" s="77" t="str">
        <f t="shared" si="4"/>
        <v> </v>
      </c>
      <c r="H128" s="76"/>
      <c r="I128" s="77" t="str">
        <f t="shared" si="5"/>
        <v> </v>
      </c>
      <c r="J128" s="48" t="str">
        <f t="shared" si="6"/>
        <v> </v>
      </c>
      <c r="K128" s="81" t="str">
        <f t="shared" si="7"/>
        <v> </v>
      </c>
      <c r="L128" s="82"/>
    </row>
    <row r="129" s="22" customFormat="1" ht="11.5" spans="2:12">
      <c r="B129" s="45">
        <v>121</v>
      </c>
      <c r="C129" s="75">
        <f>Списки!F122</f>
        <v>0</v>
      </c>
      <c r="D129" s="47">
        <f>Теория!AV130</f>
        <v>0</v>
      </c>
      <c r="E129" s="48">
        <f>Теория!AW130</f>
        <v>0</v>
      </c>
      <c r="F129" s="76"/>
      <c r="G129" s="77" t="str">
        <f t="shared" si="4"/>
        <v> </v>
      </c>
      <c r="H129" s="76"/>
      <c r="I129" s="77" t="str">
        <f t="shared" si="5"/>
        <v> </v>
      </c>
      <c r="J129" s="48" t="str">
        <f t="shared" si="6"/>
        <v> </v>
      </c>
      <c r="K129" s="81" t="str">
        <f t="shared" si="7"/>
        <v> </v>
      </c>
      <c r="L129" s="82"/>
    </row>
    <row r="130" s="22" customFormat="1" ht="11.5" spans="2:12">
      <c r="B130" s="45">
        <v>122</v>
      </c>
      <c r="C130" s="75">
        <f>Списки!F123</f>
        <v>0</v>
      </c>
      <c r="D130" s="47">
        <f>Теория!AV131</f>
        <v>0</v>
      </c>
      <c r="E130" s="48">
        <f>Теория!AW131</f>
        <v>0</v>
      </c>
      <c r="F130" s="76"/>
      <c r="G130" s="77" t="str">
        <f t="shared" si="4"/>
        <v> </v>
      </c>
      <c r="H130" s="76"/>
      <c r="I130" s="77" t="str">
        <f t="shared" si="5"/>
        <v> </v>
      </c>
      <c r="J130" s="48" t="str">
        <f t="shared" si="6"/>
        <v> </v>
      </c>
      <c r="K130" s="81" t="str">
        <f t="shared" si="7"/>
        <v> </v>
      </c>
      <c r="L130" s="82"/>
    </row>
    <row r="131" s="22" customFormat="1" ht="11.5" spans="2:12">
      <c r="B131" s="45">
        <v>123</v>
      </c>
      <c r="C131" s="75">
        <f>Списки!F124</f>
        <v>0</v>
      </c>
      <c r="D131" s="47">
        <f>Теория!AV132</f>
        <v>0</v>
      </c>
      <c r="E131" s="48">
        <f>Теория!AW132</f>
        <v>0</v>
      </c>
      <c r="F131" s="76"/>
      <c r="G131" s="77" t="str">
        <f t="shared" si="4"/>
        <v> </v>
      </c>
      <c r="H131" s="76"/>
      <c r="I131" s="77" t="str">
        <f t="shared" si="5"/>
        <v> </v>
      </c>
      <c r="J131" s="48" t="str">
        <f t="shared" si="6"/>
        <v> </v>
      </c>
      <c r="K131" s="81" t="str">
        <f t="shared" si="7"/>
        <v> </v>
      </c>
      <c r="L131" s="82"/>
    </row>
    <row r="132" s="22" customFormat="1" ht="11.5" spans="2:12">
      <c r="B132" s="45">
        <v>124</v>
      </c>
      <c r="C132" s="75">
        <f>Списки!F125</f>
        <v>0</v>
      </c>
      <c r="D132" s="47">
        <f>Теория!AV133</f>
        <v>0</v>
      </c>
      <c r="E132" s="48">
        <f>Теория!AW133</f>
        <v>0</v>
      </c>
      <c r="F132" s="76"/>
      <c r="G132" s="77" t="str">
        <f t="shared" si="4"/>
        <v> </v>
      </c>
      <c r="H132" s="76"/>
      <c r="I132" s="77" t="str">
        <f t="shared" si="5"/>
        <v> </v>
      </c>
      <c r="J132" s="48" t="str">
        <f t="shared" si="6"/>
        <v> </v>
      </c>
      <c r="K132" s="81" t="str">
        <f t="shared" si="7"/>
        <v> </v>
      </c>
      <c r="L132" s="82"/>
    </row>
    <row r="133" s="22" customFormat="1" ht="11.5" spans="2:12">
      <c r="B133" s="45">
        <v>125</v>
      </c>
      <c r="C133" s="75">
        <f>Списки!F126</f>
        <v>0</v>
      </c>
      <c r="D133" s="47">
        <f>Теория!AV134</f>
        <v>0</v>
      </c>
      <c r="E133" s="48">
        <f>Теория!AW134</f>
        <v>0</v>
      </c>
      <c r="F133" s="76"/>
      <c r="G133" s="77" t="str">
        <f t="shared" si="4"/>
        <v> </v>
      </c>
      <c r="H133" s="76"/>
      <c r="I133" s="77" t="str">
        <f t="shared" si="5"/>
        <v> </v>
      </c>
      <c r="J133" s="48" t="str">
        <f t="shared" si="6"/>
        <v> </v>
      </c>
      <c r="K133" s="81" t="str">
        <f t="shared" si="7"/>
        <v> </v>
      </c>
      <c r="L133" s="82"/>
    </row>
    <row r="134" s="22" customFormat="1" ht="11.5" spans="2:12">
      <c r="B134" s="45">
        <v>126</v>
      </c>
      <c r="C134" s="75">
        <f>Списки!F127</f>
        <v>0</v>
      </c>
      <c r="D134" s="47">
        <f>Теория!AV135</f>
        <v>0</v>
      </c>
      <c r="E134" s="48">
        <f>Теория!AW135</f>
        <v>0</v>
      </c>
      <c r="F134" s="76"/>
      <c r="G134" s="77" t="str">
        <f t="shared" si="4"/>
        <v> </v>
      </c>
      <c r="H134" s="76"/>
      <c r="I134" s="77" t="str">
        <f t="shared" si="5"/>
        <v> </v>
      </c>
      <c r="J134" s="48" t="str">
        <f t="shared" si="6"/>
        <v> </v>
      </c>
      <c r="K134" s="81" t="str">
        <f t="shared" si="7"/>
        <v> </v>
      </c>
      <c r="L134" s="82"/>
    </row>
    <row r="135" s="22" customFormat="1" ht="11.5" spans="2:12">
      <c r="B135" s="45">
        <v>127</v>
      </c>
      <c r="C135" s="75">
        <f>Списки!F128</f>
        <v>0</v>
      </c>
      <c r="D135" s="47">
        <f>Теория!AV136</f>
        <v>0</v>
      </c>
      <c r="E135" s="48">
        <f>Теория!AW136</f>
        <v>0</v>
      </c>
      <c r="F135" s="76"/>
      <c r="G135" s="77" t="str">
        <f t="shared" si="4"/>
        <v> </v>
      </c>
      <c r="H135" s="76"/>
      <c r="I135" s="77" t="str">
        <f t="shared" si="5"/>
        <v> </v>
      </c>
      <c r="J135" s="48" t="str">
        <f t="shared" si="6"/>
        <v> </v>
      </c>
      <c r="K135" s="81" t="str">
        <f t="shared" si="7"/>
        <v> </v>
      </c>
      <c r="L135" s="82"/>
    </row>
    <row r="136" s="22" customFormat="1" ht="11.5" spans="2:12">
      <c r="B136" s="45">
        <v>128</v>
      </c>
      <c r="C136" s="75">
        <f>Списки!F129</f>
        <v>0</v>
      </c>
      <c r="D136" s="47">
        <f>Теория!AV137</f>
        <v>0</v>
      </c>
      <c r="E136" s="48">
        <f>Теория!AW137</f>
        <v>0</v>
      </c>
      <c r="F136" s="76"/>
      <c r="G136" s="77" t="str">
        <f t="shared" si="4"/>
        <v> </v>
      </c>
      <c r="H136" s="76"/>
      <c r="I136" s="77" t="str">
        <f t="shared" si="5"/>
        <v> </v>
      </c>
      <c r="J136" s="48" t="str">
        <f t="shared" si="6"/>
        <v> </v>
      </c>
      <c r="K136" s="81" t="str">
        <f t="shared" si="7"/>
        <v> </v>
      </c>
      <c r="L136" s="82"/>
    </row>
    <row r="137" s="22" customFormat="1" ht="11.5" spans="2:12">
      <c r="B137" s="45">
        <v>129</v>
      </c>
      <c r="C137" s="75">
        <f>Списки!F130</f>
        <v>0</v>
      </c>
      <c r="D137" s="47">
        <f>Теория!AV138</f>
        <v>0</v>
      </c>
      <c r="E137" s="48">
        <f>Теория!AW138</f>
        <v>0</v>
      </c>
      <c r="F137" s="76"/>
      <c r="G137" s="77" t="str">
        <f t="shared" si="4"/>
        <v> </v>
      </c>
      <c r="H137" s="76"/>
      <c r="I137" s="77" t="str">
        <f t="shared" si="5"/>
        <v> </v>
      </c>
      <c r="J137" s="48" t="str">
        <f t="shared" si="6"/>
        <v> </v>
      </c>
      <c r="K137" s="81" t="str">
        <f t="shared" si="7"/>
        <v> </v>
      </c>
      <c r="L137" s="82"/>
    </row>
    <row r="138" s="22" customFormat="1" ht="11.5" spans="2:12">
      <c r="B138" s="45">
        <v>130</v>
      </c>
      <c r="C138" s="75">
        <f>Списки!F131</f>
        <v>0</v>
      </c>
      <c r="D138" s="47">
        <f>Теория!AV139</f>
        <v>0</v>
      </c>
      <c r="E138" s="48">
        <f>Теория!AW139</f>
        <v>0</v>
      </c>
      <c r="F138" s="76"/>
      <c r="G138" s="77" t="str">
        <f t="shared" ref="G138:G201" si="8">IF(F138=""," ",40*MIN($F$9:$F$358)/F138)</f>
        <v> </v>
      </c>
      <c r="H138" s="76"/>
      <c r="I138" s="77" t="str">
        <f t="shared" ref="I138:I201" si="9">IF(H138=""," ",40*MIN($H$9:$H$358)/H138)</f>
        <v> </v>
      </c>
      <c r="J138" s="48" t="str">
        <f t="shared" ref="J138:J201" si="10">IF(OR(F138="",H138="")," ",E138+G138+I138)</f>
        <v> </v>
      </c>
      <c r="K138" s="81" t="str">
        <f t="shared" ref="K138:K201" si="11">IF(J138=" "," ",RANK(J138,$J$9:$J$358))</f>
        <v> </v>
      </c>
      <c r="L138" s="82"/>
    </row>
    <row r="139" s="22" customFormat="1" ht="11.5" spans="2:12">
      <c r="B139" s="45">
        <v>131</v>
      </c>
      <c r="C139" s="75">
        <f>Списки!F132</f>
        <v>0</v>
      </c>
      <c r="D139" s="47">
        <f>Теория!AV140</f>
        <v>0</v>
      </c>
      <c r="E139" s="48">
        <f>Теория!AW140</f>
        <v>0</v>
      </c>
      <c r="F139" s="76"/>
      <c r="G139" s="77" t="str">
        <f t="shared" si="8"/>
        <v> </v>
      </c>
      <c r="H139" s="76"/>
      <c r="I139" s="77" t="str">
        <f t="shared" si="9"/>
        <v> </v>
      </c>
      <c r="J139" s="48" t="str">
        <f t="shared" si="10"/>
        <v> </v>
      </c>
      <c r="K139" s="81" t="str">
        <f t="shared" si="11"/>
        <v> </v>
      </c>
      <c r="L139" s="82"/>
    </row>
    <row r="140" s="22" customFormat="1" ht="11.5" spans="2:12">
      <c r="B140" s="45">
        <v>132</v>
      </c>
      <c r="C140" s="75">
        <f>Списки!F133</f>
        <v>0</v>
      </c>
      <c r="D140" s="47">
        <f>Теория!AV141</f>
        <v>0</v>
      </c>
      <c r="E140" s="48">
        <f>Теория!AW141</f>
        <v>0</v>
      </c>
      <c r="F140" s="76"/>
      <c r="G140" s="77" t="str">
        <f t="shared" si="8"/>
        <v> </v>
      </c>
      <c r="H140" s="76"/>
      <c r="I140" s="77" t="str">
        <f t="shared" si="9"/>
        <v> </v>
      </c>
      <c r="J140" s="48" t="str">
        <f t="shared" si="10"/>
        <v> </v>
      </c>
      <c r="K140" s="81" t="str">
        <f t="shared" si="11"/>
        <v> </v>
      </c>
      <c r="L140" s="82"/>
    </row>
    <row r="141" s="22" customFormat="1" ht="11.5" spans="2:12">
      <c r="B141" s="45">
        <v>133</v>
      </c>
      <c r="C141" s="75">
        <f>Списки!F134</f>
        <v>0</v>
      </c>
      <c r="D141" s="47">
        <f>Теория!AV142</f>
        <v>0</v>
      </c>
      <c r="E141" s="48">
        <f>Теория!AW142</f>
        <v>0</v>
      </c>
      <c r="F141" s="76"/>
      <c r="G141" s="77" t="str">
        <f t="shared" si="8"/>
        <v> </v>
      </c>
      <c r="H141" s="76"/>
      <c r="I141" s="77" t="str">
        <f t="shared" si="9"/>
        <v> </v>
      </c>
      <c r="J141" s="48" t="str">
        <f t="shared" si="10"/>
        <v> </v>
      </c>
      <c r="K141" s="81" t="str">
        <f t="shared" si="11"/>
        <v> </v>
      </c>
      <c r="L141" s="82"/>
    </row>
    <row r="142" s="22" customFormat="1" ht="11.5" spans="2:12">
      <c r="B142" s="45">
        <v>134</v>
      </c>
      <c r="C142" s="75">
        <f>Списки!F135</f>
        <v>0</v>
      </c>
      <c r="D142" s="47">
        <f>Теория!AV143</f>
        <v>0</v>
      </c>
      <c r="E142" s="48">
        <f>Теория!AW143</f>
        <v>0</v>
      </c>
      <c r="F142" s="76"/>
      <c r="G142" s="77" t="str">
        <f t="shared" si="8"/>
        <v> </v>
      </c>
      <c r="H142" s="76"/>
      <c r="I142" s="77" t="str">
        <f t="shared" si="9"/>
        <v> </v>
      </c>
      <c r="J142" s="48" t="str">
        <f t="shared" si="10"/>
        <v> </v>
      </c>
      <c r="K142" s="81" t="str">
        <f t="shared" si="11"/>
        <v> </v>
      </c>
      <c r="L142" s="82"/>
    </row>
    <row r="143" s="22" customFormat="1" ht="11.5" spans="2:12">
      <c r="B143" s="45">
        <v>135</v>
      </c>
      <c r="C143" s="75">
        <f>Списки!F136</f>
        <v>0</v>
      </c>
      <c r="D143" s="47">
        <f>Теория!AV144</f>
        <v>0</v>
      </c>
      <c r="E143" s="48">
        <f>Теория!AW144</f>
        <v>0</v>
      </c>
      <c r="F143" s="76"/>
      <c r="G143" s="77" t="str">
        <f t="shared" si="8"/>
        <v> </v>
      </c>
      <c r="H143" s="76"/>
      <c r="I143" s="77" t="str">
        <f t="shared" si="9"/>
        <v> </v>
      </c>
      <c r="J143" s="48" t="str">
        <f t="shared" si="10"/>
        <v> </v>
      </c>
      <c r="K143" s="81" t="str">
        <f t="shared" si="11"/>
        <v> </v>
      </c>
      <c r="L143" s="82"/>
    </row>
    <row r="144" s="22" customFormat="1" ht="11.5" spans="2:12">
      <c r="B144" s="45">
        <v>136</v>
      </c>
      <c r="C144" s="75">
        <f>Списки!F137</f>
        <v>0</v>
      </c>
      <c r="D144" s="47">
        <f>Теория!AV145</f>
        <v>0</v>
      </c>
      <c r="E144" s="48">
        <f>Теория!AW145</f>
        <v>0</v>
      </c>
      <c r="F144" s="76"/>
      <c r="G144" s="77" t="str">
        <f t="shared" si="8"/>
        <v> </v>
      </c>
      <c r="H144" s="76"/>
      <c r="I144" s="77" t="str">
        <f t="shared" si="9"/>
        <v> </v>
      </c>
      <c r="J144" s="48" t="str">
        <f t="shared" si="10"/>
        <v> </v>
      </c>
      <c r="K144" s="81" t="str">
        <f t="shared" si="11"/>
        <v> </v>
      </c>
      <c r="L144" s="82"/>
    </row>
    <row r="145" s="22" customFormat="1" ht="11.5" spans="2:12">
      <c r="B145" s="45">
        <v>137</v>
      </c>
      <c r="C145" s="75">
        <f>Списки!F138</f>
        <v>0</v>
      </c>
      <c r="D145" s="47">
        <f>Теория!AV146</f>
        <v>0</v>
      </c>
      <c r="E145" s="48">
        <f>Теория!AW146</f>
        <v>0</v>
      </c>
      <c r="F145" s="76"/>
      <c r="G145" s="77" t="str">
        <f t="shared" si="8"/>
        <v> </v>
      </c>
      <c r="H145" s="76"/>
      <c r="I145" s="77" t="str">
        <f t="shared" si="9"/>
        <v> </v>
      </c>
      <c r="J145" s="48" t="str">
        <f t="shared" si="10"/>
        <v> </v>
      </c>
      <c r="K145" s="81" t="str">
        <f t="shared" si="11"/>
        <v> </v>
      </c>
      <c r="L145" s="82"/>
    </row>
    <row r="146" s="22" customFormat="1" ht="11.5" spans="2:12">
      <c r="B146" s="45">
        <v>138</v>
      </c>
      <c r="C146" s="75">
        <f>Списки!F139</f>
        <v>0</v>
      </c>
      <c r="D146" s="47">
        <f>Теория!AV147</f>
        <v>0</v>
      </c>
      <c r="E146" s="48">
        <f>Теория!AW147</f>
        <v>0</v>
      </c>
      <c r="F146" s="76"/>
      <c r="G146" s="77" t="str">
        <f t="shared" si="8"/>
        <v> </v>
      </c>
      <c r="H146" s="76"/>
      <c r="I146" s="77" t="str">
        <f t="shared" si="9"/>
        <v> </v>
      </c>
      <c r="J146" s="48" t="str">
        <f t="shared" si="10"/>
        <v> </v>
      </c>
      <c r="K146" s="81" t="str">
        <f t="shared" si="11"/>
        <v> </v>
      </c>
      <c r="L146" s="82"/>
    </row>
    <row r="147" s="22" customFormat="1" ht="11.5" spans="2:12">
      <c r="B147" s="45">
        <v>139</v>
      </c>
      <c r="C147" s="75">
        <f>Списки!F140</f>
        <v>0</v>
      </c>
      <c r="D147" s="47">
        <f>Теория!AV148</f>
        <v>0</v>
      </c>
      <c r="E147" s="48">
        <f>Теория!AW148</f>
        <v>0</v>
      </c>
      <c r="F147" s="76"/>
      <c r="G147" s="77" t="str">
        <f t="shared" si="8"/>
        <v> </v>
      </c>
      <c r="H147" s="76"/>
      <c r="I147" s="77" t="str">
        <f t="shared" si="9"/>
        <v> </v>
      </c>
      <c r="J147" s="48" t="str">
        <f t="shared" si="10"/>
        <v> </v>
      </c>
      <c r="K147" s="81" t="str">
        <f t="shared" si="11"/>
        <v> </v>
      </c>
      <c r="L147" s="82"/>
    </row>
    <row r="148" s="22" customFormat="1" ht="11.5" spans="2:12">
      <c r="B148" s="45">
        <v>140</v>
      </c>
      <c r="C148" s="75">
        <f>Списки!F141</f>
        <v>0</v>
      </c>
      <c r="D148" s="47">
        <f>Теория!AV149</f>
        <v>0</v>
      </c>
      <c r="E148" s="48">
        <f>Теория!AW149</f>
        <v>0</v>
      </c>
      <c r="F148" s="76"/>
      <c r="G148" s="77" t="str">
        <f t="shared" si="8"/>
        <v> </v>
      </c>
      <c r="H148" s="76"/>
      <c r="I148" s="77" t="str">
        <f t="shared" si="9"/>
        <v> </v>
      </c>
      <c r="J148" s="48" t="str">
        <f t="shared" si="10"/>
        <v> </v>
      </c>
      <c r="K148" s="81" t="str">
        <f t="shared" si="11"/>
        <v> </v>
      </c>
      <c r="L148" s="82"/>
    </row>
    <row r="149" s="22" customFormat="1" ht="11.5" spans="2:12">
      <c r="B149" s="45">
        <v>141</v>
      </c>
      <c r="C149" s="75">
        <f>Списки!F142</f>
        <v>0</v>
      </c>
      <c r="D149" s="47">
        <f>Теория!AV150</f>
        <v>0</v>
      </c>
      <c r="E149" s="48">
        <f>Теория!AW150</f>
        <v>0</v>
      </c>
      <c r="F149" s="76"/>
      <c r="G149" s="77" t="str">
        <f t="shared" si="8"/>
        <v> </v>
      </c>
      <c r="H149" s="76"/>
      <c r="I149" s="77" t="str">
        <f t="shared" si="9"/>
        <v> </v>
      </c>
      <c r="J149" s="48" t="str">
        <f t="shared" si="10"/>
        <v> </v>
      </c>
      <c r="K149" s="81" t="str">
        <f t="shared" si="11"/>
        <v> </v>
      </c>
      <c r="L149" s="82"/>
    </row>
    <row r="150" s="22" customFormat="1" ht="11.5" spans="2:12">
      <c r="B150" s="45">
        <v>142</v>
      </c>
      <c r="C150" s="75">
        <f>Списки!F143</f>
        <v>0</v>
      </c>
      <c r="D150" s="47">
        <f>Теория!AV151</f>
        <v>0</v>
      </c>
      <c r="E150" s="48">
        <f>Теория!AW151</f>
        <v>0</v>
      </c>
      <c r="F150" s="76"/>
      <c r="G150" s="77" t="str">
        <f t="shared" si="8"/>
        <v> </v>
      </c>
      <c r="H150" s="76"/>
      <c r="I150" s="77" t="str">
        <f t="shared" si="9"/>
        <v> </v>
      </c>
      <c r="J150" s="48" t="str">
        <f t="shared" si="10"/>
        <v> </v>
      </c>
      <c r="K150" s="81" t="str">
        <f t="shared" si="11"/>
        <v> </v>
      </c>
      <c r="L150" s="82"/>
    </row>
    <row r="151" s="22" customFormat="1" ht="11.5" spans="2:12">
      <c r="B151" s="45">
        <v>143</v>
      </c>
      <c r="C151" s="75">
        <f>Списки!F144</f>
        <v>0</v>
      </c>
      <c r="D151" s="47">
        <f>Теория!AV152</f>
        <v>0</v>
      </c>
      <c r="E151" s="48">
        <f>Теория!AW152</f>
        <v>0</v>
      </c>
      <c r="F151" s="76"/>
      <c r="G151" s="77" t="str">
        <f t="shared" si="8"/>
        <v> </v>
      </c>
      <c r="H151" s="76"/>
      <c r="I151" s="77" t="str">
        <f t="shared" si="9"/>
        <v> </v>
      </c>
      <c r="J151" s="48" t="str">
        <f t="shared" si="10"/>
        <v> </v>
      </c>
      <c r="K151" s="81" t="str">
        <f t="shared" si="11"/>
        <v> </v>
      </c>
      <c r="L151" s="82"/>
    </row>
    <row r="152" s="22" customFormat="1" ht="11.5" spans="2:12">
      <c r="B152" s="45">
        <v>144</v>
      </c>
      <c r="C152" s="75">
        <f>Списки!F145</f>
        <v>0</v>
      </c>
      <c r="D152" s="47">
        <f>Теория!AV153</f>
        <v>0</v>
      </c>
      <c r="E152" s="48">
        <f>Теория!AW153</f>
        <v>0</v>
      </c>
      <c r="F152" s="76"/>
      <c r="G152" s="77" t="str">
        <f t="shared" si="8"/>
        <v> </v>
      </c>
      <c r="H152" s="76"/>
      <c r="I152" s="77" t="str">
        <f t="shared" si="9"/>
        <v> </v>
      </c>
      <c r="J152" s="48" t="str">
        <f t="shared" si="10"/>
        <v> </v>
      </c>
      <c r="K152" s="81" t="str">
        <f t="shared" si="11"/>
        <v> </v>
      </c>
      <c r="L152" s="82"/>
    </row>
    <row r="153" s="22" customFormat="1" ht="11.5" spans="2:12">
      <c r="B153" s="45">
        <v>145</v>
      </c>
      <c r="C153" s="75">
        <f>Списки!F146</f>
        <v>0</v>
      </c>
      <c r="D153" s="47">
        <f>Теория!AV154</f>
        <v>0</v>
      </c>
      <c r="E153" s="48">
        <f>Теория!AW154</f>
        <v>0</v>
      </c>
      <c r="F153" s="76"/>
      <c r="G153" s="77" t="str">
        <f t="shared" si="8"/>
        <v> </v>
      </c>
      <c r="H153" s="76"/>
      <c r="I153" s="77" t="str">
        <f t="shared" si="9"/>
        <v> </v>
      </c>
      <c r="J153" s="48" t="str">
        <f t="shared" si="10"/>
        <v> </v>
      </c>
      <c r="K153" s="81" t="str">
        <f t="shared" si="11"/>
        <v> </v>
      </c>
      <c r="L153" s="82"/>
    </row>
    <row r="154" s="22" customFormat="1" ht="11.5" spans="2:12">
      <c r="B154" s="45">
        <v>146</v>
      </c>
      <c r="C154" s="75">
        <f>Списки!F147</f>
        <v>0</v>
      </c>
      <c r="D154" s="47">
        <f>Теория!AV155</f>
        <v>0</v>
      </c>
      <c r="E154" s="48">
        <f>Теория!AW155</f>
        <v>0</v>
      </c>
      <c r="F154" s="76"/>
      <c r="G154" s="77" t="str">
        <f t="shared" si="8"/>
        <v> </v>
      </c>
      <c r="H154" s="76"/>
      <c r="I154" s="77" t="str">
        <f t="shared" si="9"/>
        <v> </v>
      </c>
      <c r="J154" s="48" t="str">
        <f t="shared" si="10"/>
        <v> </v>
      </c>
      <c r="K154" s="81" t="str">
        <f t="shared" si="11"/>
        <v> </v>
      </c>
      <c r="L154" s="82"/>
    </row>
    <row r="155" s="22" customFormat="1" ht="11.5" spans="2:12">
      <c r="B155" s="45">
        <v>147</v>
      </c>
      <c r="C155" s="75">
        <f>Списки!F148</f>
        <v>0</v>
      </c>
      <c r="D155" s="47">
        <f>Теория!AV156</f>
        <v>0</v>
      </c>
      <c r="E155" s="48">
        <f>Теория!AW156</f>
        <v>0</v>
      </c>
      <c r="F155" s="76"/>
      <c r="G155" s="77" t="str">
        <f t="shared" si="8"/>
        <v> </v>
      </c>
      <c r="H155" s="76"/>
      <c r="I155" s="77" t="str">
        <f t="shared" si="9"/>
        <v> </v>
      </c>
      <c r="J155" s="48" t="str">
        <f t="shared" si="10"/>
        <v> </v>
      </c>
      <c r="K155" s="81" t="str">
        <f t="shared" si="11"/>
        <v> </v>
      </c>
      <c r="L155" s="82"/>
    </row>
    <row r="156" s="22" customFormat="1" ht="11.5" spans="2:12">
      <c r="B156" s="45">
        <v>148</v>
      </c>
      <c r="C156" s="75">
        <f>Списки!F149</f>
        <v>0</v>
      </c>
      <c r="D156" s="47">
        <f>Теория!AV157</f>
        <v>0</v>
      </c>
      <c r="E156" s="48">
        <f>Теория!AW157</f>
        <v>0</v>
      </c>
      <c r="F156" s="76"/>
      <c r="G156" s="77" t="str">
        <f t="shared" si="8"/>
        <v> </v>
      </c>
      <c r="H156" s="76"/>
      <c r="I156" s="77" t="str">
        <f t="shared" si="9"/>
        <v> </v>
      </c>
      <c r="J156" s="48" t="str">
        <f t="shared" si="10"/>
        <v> </v>
      </c>
      <c r="K156" s="81" t="str">
        <f t="shared" si="11"/>
        <v> </v>
      </c>
      <c r="L156" s="82"/>
    </row>
    <row r="157" s="22" customFormat="1" ht="11.5" spans="2:12">
      <c r="B157" s="45">
        <v>149</v>
      </c>
      <c r="C157" s="75">
        <f>Списки!F150</f>
        <v>0</v>
      </c>
      <c r="D157" s="47">
        <f>Теория!AV158</f>
        <v>0</v>
      </c>
      <c r="E157" s="48">
        <f>Теория!AW158</f>
        <v>0</v>
      </c>
      <c r="F157" s="76"/>
      <c r="G157" s="77" t="str">
        <f t="shared" si="8"/>
        <v> </v>
      </c>
      <c r="H157" s="76"/>
      <c r="I157" s="77" t="str">
        <f t="shared" si="9"/>
        <v> </v>
      </c>
      <c r="J157" s="48" t="str">
        <f t="shared" si="10"/>
        <v> </v>
      </c>
      <c r="K157" s="81" t="str">
        <f t="shared" si="11"/>
        <v> </v>
      </c>
      <c r="L157" s="82"/>
    </row>
    <row r="158" s="22" customFormat="1" ht="11.5" spans="2:12">
      <c r="B158" s="45">
        <v>150</v>
      </c>
      <c r="C158" s="75">
        <f>Списки!F151</f>
        <v>0</v>
      </c>
      <c r="D158" s="47">
        <f>Теория!AV159</f>
        <v>0</v>
      </c>
      <c r="E158" s="48">
        <f>Теория!AW159</f>
        <v>0</v>
      </c>
      <c r="F158" s="76"/>
      <c r="G158" s="77" t="str">
        <f t="shared" si="8"/>
        <v> </v>
      </c>
      <c r="H158" s="76"/>
      <c r="I158" s="77" t="str">
        <f t="shared" si="9"/>
        <v> </v>
      </c>
      <c r="J158" s="48" t="str">
        <f t="shared" si="10"/>
        <v> </v>
      </c>
      <c r="K158" s="81" t="str">
        <f t="shared" si="11"/>
        <v> </v>
      </c>
      <c r="L158" s="82"/>
    </row>
    <row r="159" s="22" customFormat="1" ht="11.5" spans="2:12">
      <c r="B159" s="45">
        <v>151</v>
      </c>
      <c r="C159" s="75">
        <f>Списки!F152</f>
        <v>0</v>
      </c>
      <c r="D159" s="47">
        <f>Теория!AV160</f>
        <v>0</v>
      </c>
      <c r="E159" s="48">
        <f>Теория!AW160</f>
        <v>0</v>
      </c>
      <c r="F159" s="76"/>
      <c r="G159" s="77" t="str">
        <f t="shared" si="8"/>
        <v> </v>
      </c>
      <c r="H159" s="76"/>
      <c r="I159" s="77" t="str">
        <f t="shared" si="9"/>
        <v> </v>
      </c>
      <c r="J159" s="48" t="str">
        <f t="shared" si="10"/>
        <v> </v>
      </c>
      <c r="K159" s="81" t="str">
        <f t="shared" si="11"/>
        <v> </v>
      </c>
      <c r="L159" s="82"/>
    </row>
    <row r="160" s="22" customFormat="1" ht="11.5" spans="2:12">
      <c r="B160" s="45">
        <v>152</v>
      </c>
      <c r="C160" s="75">
        <f>Списки!F153</f>
        <v>0</v>
      </c>
      <c r="D160" s="47">
        <f>Теория!AV161</f>
        <v>0</v>
      </c>
      <c r="E160" s="48">
        <f>Теория!AW161</f>
        <v>0</v>
      </c>
      <c r="F160" s="76"/>
      <c r="G160" s="77" t="str">
        <f t="shared" si="8"/>
        <v> </v>
      </c>
      <c r="H160" s="76"/>
      <c r="I160" s="77" t="str">
        <f t="shared" si="9"/>
        <v> </v>
      </c>
      <c r="J160" s="48" t="str">
        <f t="shared" si="10"/>
        <v> </v>
      </c>
      <c r="K160" s="81" t="str">
        <f t="shared" si="11"/>
        <v> </v>
      </c>
      <c r="L160" s="82"/>
    </row>
    <row r="161" s="22" customFormat="1" ht="11.5" spans="2:12">
      <c r="B161" s="45">
        <v>153</v>
      </c>
      <c r="C161" s="75">
        <f>Списки!F154</f>
        <v>0</v>
      </c>
      <c r="D161" s="47">
        <f>Теория!AV162</f>
        <v>0</v>
      </c>
      <c r="E161" s="48">
        <f>Теория!AW162</f>
        <v>0</v>
      </c>
      <c r="F161" s="76"/>
      <c r="G161" s="77" t="str">
        <f t="shared" si="8"/>
        <v> </v>
      </c>
      <c r="H161" s="76"/>
      <c r="I161" s="77" t="str">
        <f t="shared" si="9"/>
        <v> </v>
      </c>
      <c r="J161" s="48" t="str">
        <f t="shared" si="10"/>
        <v> </v>
      </c>
      <c r="K161" s="81" t="str">
        <f t="shared" si="11"/>
        <v> </v>
      </c>
      <c r="L161" s="82"/>
    </row>
    <row r="162" s="22" customFormat="1" ht="11.5" spans="2:12">
      <c r="B162" s="45">
        <v>154</v>
      </c>
      <c r="C162" s="75">
        <f>Списки!F155</f>
        <v>0</v>
      </c>
      <c r="D162" s="47">
        <f>Теория!AV163</f>
        <v>0</v>
      </c>
      <c r="E162" s="48">
        <f>Теория!AW163</f>
        <v>0</v>
      </c>
      <c r="F162" s="76"/>
      <c r="G162" s="77" t="str">
        <f t="shared" si="8"/>
        <v> </v>
      </c>
      <c r="H162" s="76"/>
      <c r="I162" s="77" t="str">
        <f t="shared" si="9"/>
        <v> </v>
      </c>
      <c r="J162" s="48" t="str">
        <f t="shared" si="10"/>
        <v> </v>
      </c>
      <c r="K162" s="81" t="str">
        <f t="shared" si="11"/>
        <v> </v>
      </c>
      <c r="L162" s="82"/>
    </row>
    <row r="163" s="22" customFormat="1" ht="11.5" spans="2:12">
      <c r="B163" s="45">
        <v>155</v>
      </c>
      <c r="C163" s="75">
        <f>Списки!F156</f>
        <v>0</v>
      </c>
      <c r="D163" s="47">
        <f>Теория!AV164</f>
        <v>0</v>
      </c>
      <c r="E163" s="48">
        <f>Теория!AW164</f>
        <v>0</v>
      </c>
      <c r="F163" s="76"/>
      <c r="G163" s="77" t="str">
        <f t="shared" si="8"/>
        <v> </v>
      </c>
      <c r="H163" s="76"/>
      <c r="I163" s="77" t="str">
        <f t="shared" si="9"/>
        <v> </v>
      </c>
      <c r="J163" s="48" t="str">
        <f t="shared" si="10"/>
        <v> </v>
      </c>
      <c r="K163" s="81" t="str">
        <f t="shared" si="11"/>
        <v> </v>
      </c>
      <c r="L163" s="82"/>
    </row>
    <row r="164" s="22" customFormat="1" ht="11.5" spans="2:12">
      <c r="B164" s="45">
        <v>156</v>
      </c>
      <c r="C164" s="75">
        <f>Списки!F157</f>
        <v>0</v>
      </c>
      <c r="D164" s="47">
        <f>Теория!AV165</f>
        <v>0</v>
      </c>
      <c r="E164" s="48">
        <f>Теория!AW165</f>
        <v>0</v>
      </c>
      <c r="F164" s="76"/>
      <c r="G164" s="77" t="str">
        <f t="shared" si="8"/>
        <v> </v>
      </c>
      <c r="H164" s="76"/>
      <c r="I164" s="77" t="str">
        <f t="shared" si="9"/>
        <v> </v>
      </c>
      <c r="J164" s="48" t="str">
        <f t="shared" si="10"/>
        <v> </v>
      </c>
      <c r="K164" s="81" t="str">
        <f t="shared" si="11"/>
        <v> </v>
      </c>
      <c r="L164" s="82"/>
    </row>
    <row r="165" s="22" customFormat="1" ht="11.5" spans="2:12">
      <c r="B165" s="45">
        <v>157</v>
      </c>
      <c r="C165" s="75">
        <f>Списки!F158</f>
        <v>0</v>
      </c>
      <c r="D165" s="47">
        <f>Теория!AV166</f>
        <v>0</v>
      </c>
      <c r="E165" s="48">
        <f>Теория!AW166</f>
        <v>0</v>
      </c>
      <c r="F165" s="76"/>
      <c r="G165" s="77" t="str">
        <f t="shared" si="8"/>
        <v> </v>
      </c>
      <c r="H165" s="76"/>
      <c r="I165" s="77" t="str">
        <f t="shared" si="9"/>
        <v> </v>
      </c>
      <c r="J165" s="48" t="str">
        <f t="shared" si="10"/>
        <v> </v>
      </c>
      <c r="K165" s="81" t="str">
        <f t="shared" si="11"/>
        <v> </v>
      </c>
      <c r="L165" s="82"/>
    </row>
    <row r="166" s="22" customFormat="1" ht="11.5" spans="2:12">
      <c r="B166" s="45">
        <v>158</v>
      </c>
      <c r="C166" s="75">
        <f>Списки!F159</f>
        <v>0</v>
      </c>
      <c r="D166" s="47">
        <f>Теория!AV167</f>
        <v>0</v>
      </c>
      <c r="E166" s="48">
        <f>Теория!AW167</f>
        <v>0</v>
      </c>
      <c r="F166" s="83"/>
      <c r="G166" s="77" t="str">
        <f t="shared" si="8"/>
        <v> </v>
      </c>
      <c r="H166" s="83"/>
      <c r="I166" s="77" t="str">
        <f t="shared" si="9"/>
        <v> </v>
      </c>
      <c r="J166" s="48" t="str">
        <f t="shared" si="10"/>
        <v> </v>
      </c>
      <c r="K166" s="81" t="str">
        <f t="shared" si="11"/>
        <v> </v>
      </c>
      <c r="L166" s="82"/>
    </row>
    <row r="167" s="22" customFormat="1" ht="11.5" spans="2:12">
      <c r="B167" s="45">
        <v>159</v>
      </c>
      <c r="C167" s="75">
        <f>Списки!F160</f>
        <v>0</v>
      </c>
      <c r="D167" s="47">
        <f>Теория!AV168</f>
        <v>0</v>
      </c>
      <c r="E167" s="48">
        <f>Теория!AW168</f>
        <v>0</v>
      </c>
      <c r="F167" s="83"/>
      <c r="G167" s="77" t="str">
        <f t="shared" si="8"/>
        <v> </v>
      </c>
      <c r="H167" s="83"/>
      <c r="I167" s="77" t="str">
        <f t="shared" si="9"/>
        <v> </v>
      </c>
      <c r="J167" s="48" t="str">
        <f t="shared" si="10"/>
        <v> </v>
      </c>
      <c r="K167" s="81" t="str">
        <f t="shared" si="11"/>
        <v> </v>
      </c>
      <c r="L167" s="82"/>
    </row>
    <row r="168" s="22" customFormat="1" ht="11.5" spans="2:12">
      <c r="B168" s="45">
        <v>160</v>
      </c>
      <c r="C168" s="75">
        <f>Списки!F161</f>
        <v>0</v>
      </c>
      <c r="D168" s="47">
        <f>Теория!AV169</f>
        <v>0</v>
      </c>
      <c r="E168" s="48">
        <f>Теория!AW169</f>
        <v>0</v>
      </c>
      <c r="F168" s="83"/>
      <c r="G168" s="77" t="str">
        <f t="shared" si="8"/>
        <v> </v>
      </c>
      <c r="H168" s="83"/>
      <c r="I168" s="77" t="str">
        <f t="shared" si="9"/>
        <v> </v>
      </c>
      <c r="J168" s="48" t="str">
        <f t="shared" si="10"/>
        <v> </v>
      </c>
      <c r="K168" s="81" t="str">
        <f t="shared" si="11"/>
        <v> </v>
      </c>
      <c r="L168" s="82"/>
    </row>
    <row r="169" s="22" customFormat="1" ht="11.5" spans="2:12">
      <c r="B169" s="45">
        <v>161</v>
      </c>
      <c r="C169" s="75">
        <f>Списки!F162</f>
        <v>0</v>
      </c>
      <c r="D169" s="47">
        <f>Теория!AV170</f>
        <v>0</v>
      </c>
      <c r="E169" s="48">
        <f>Теория!AW170</f>
        <v>0</v>
      </c>
      <c r="F169" s="76"/>
      <c r="G169" s="77" t="str">
        <f t="shared" si="8"/>
        <v> </v>
      </c>
      <c r="H169" s="76"/>
      <c r="I169" s="77" t="str">
        <f t="shared" si="9"/>
        <v> </v>
      </c>
      <c r="J169" s="48" t="str">
        <f t="shared" si="10"/>
        <v> </v>
      </c>
      <c r="K169" s="81" t="str">
        <f t="shared" si="11"/>
        <v> </v>
      </c>
      <c r="L169" s="82"/>
    </row>
    <row r="170" s="22" customFormat="1" ht="11.5" spans="2:12">
      <c r="B170" s="45">
        <v>162</v>
      </c>
      <c r="C170" s="75">
        <f>Списки!F163</f>
        <v>0</v>
      </c>
      <c r="D170" s="47">
        <f>Теория!AV171</f>
        <v>0</v>
      </c>
      <c r="E170" s="48">
        <f>Теория!AW171</f>
        <v>0</v>
      </c>
      <c r="F170" s="76"/>
      <c r="G170" s="77" t="str">
        <f t="shared" si="8"/>
        <v> </v>
      </c>
      <c r="H170" s="76"/>
      <c r="I170" s="77" t="str">
        <f t="shared" si="9"/>
        <v> </v>
      </c>
      <c r="J170" s="48" t="str">
        <f t="shared" si="10"/>
        <v> </v>
      </c>
      <c r="K170" s="81" t="str">
        <f t="shared" si="11"/>
        <v> </v>
      </c>
      <c r="L170" s="82"/>
    </row>
    <row r="171" s="22" customFormat="1" ht="11.5" spans="2:12">
      <c r="B171" s="45">
        <v>163</v>
      </c>
      <c r="C171" s="75">
        <f>Списки!F164</f>
        <v>0</v>
      </c>
      <c r="D171" s="47">
        <f>Теория!AV172</f>
        <v>0</v>
      </c>
      <c r="E171" s="48">
        <f>Теория!AW172</f>
        <v>0</v>
      </c>
      <c r="F171" s="76"/>
      <c r="G171" s="77" t="str">
        <f t="shared" si="8"/>
        <v> </v>
      </c>
      <c r="H171" s="76"/>
      <c r="I171" s="77" t="str">
        <f t="shared" si="9"/>
        <v> </v>
      </c>
      <c r="J171" s="48" t="str">
        <f t="shared" si="10"/>
        <v> </v>
      </c>
      <c r="K171" s="81" t="str">
        <f t="shared" si="11"/>
        <v> </v>
      </c>
      <c r="L171" s="82"/>
    </row>
    <row r="172" s="22" customFormat="1" ht="11.5" spans="2:12">
      <c r="B172" s="45">
        <v>164</v>
      </c>
      <c r="C172" s="75">
        <f>Списки!F165</f>
        <v>0</v>
      </c>
      <c r="D172" s="47">
        <f>Теория!AV173</f>
        <v>0</v>
      </c>
      <c r="E172" s="48">
        <f>Теория!AW173</f>
        <v>0</v>
      </c>
      <c r="F172" s="76"/>
      <c r="G172" s="77" t="str">
        <f t="shared" si="8"/>
        <v> </v>
      </c>
      <c r="H172" s="76"/>
      <c r="I172" s="77" t="str">
        <f t="shared" si="9"/>
        <v> </v>
      </c>
      <c r="J172" s="48" t="str">
        <f t="shared" si="10"/>
        <v> </v>
      </c>
      <c r="K172" s="81" t="str">
        <f t="shared" si="11"/>
        <v> </v>
      </c>
      <c r="L172" s="82"/>
    </row>
    <row r="173" ht="13.5" customHeight="1" spans="2:12">
      <c r="B173" s="45">
        <v>165</v>
      </c>
      <c r="C173" s="75">
        <f>Списки!F166</f>
        <v>0</v>
      </c>
      <c r="D173" s="47">
        <f>Теория!AV174</f>
        <v>0</v>
      </c>
      <c r="E173" s="48">
        <f>Теория!AW174</f>
        <v>0</v>
      </c>
      <c r="F173" s="76"/>
      <c r="G173" s="77" t="str">
        <f t="shared" si="8"/>
        <v> </v>
      </c>
      <c r="H173" s="76"/>
      <c r="I173" s="77" t="str">
        <f t="shared" si="9"/>
        <v> </v>
      </c>
      <c r="J173" s="48" t="str">
        <f t="shared" si="10"/>
        <v> </v>
      </c>
      <c r="K173" s="81" t="str">
        <f t="shared" si="11"/>
        <v> </v>
      </c>
      <c r="L173" s="82"/>
    </row>
    <row r="174" ht="14.25" customHeight="1" spans="2:12">
      <c r="B174" s="45">
        <v>166</v>
      </c>
      <c r="C174" s="75">
        <f>Списки!F167</f>
        <v>0</v>
      </c>
      <c r="D174" s="47">
        <f>Теория!AV175</f>
        <v>0</v>
      </c>
      <c r="E174" s="48">
        <f>Теория!AW175</f>
        <v>0</v>
      </c>
      <c r="F174" s="76"/>
      <c r="G174" s="77" t="str">
        <f t="shared" si="8"/>
        <v> </v>
      </c>
      <c r="H174" s="76"/>
      <c r="I174" s="77" t="str">
        <f t="shared" si="9"/>
        <v> </v>
      </c>
      <c r="J174" s="48" t="str">
        <f t="shared" si="10"/>
        <v> </v>
      </c>
      <c r="K174" s="81" t="str">
        <f t="shared" si="11"/>
        <v> </v>
      </c>
      <c r="L174" s="82"/>
    </row>
    <row r="175" ht="15" customHeight="1" spans="2:12">
      <c r="B175" s="45">
        <v>167</v>
      </c>
      <c r="C175" s="75">
        <f>Списки!F168</f>
        <v>0</v>
      </c>
      <c r="D175" s="47">
        <f>Теория!AV176</f>
        <v>0</v>
      </c>
      <c r="E175" s="48">
        <f>Теория!AW176</f>
        <v>0</v>
      </c>
      <c r="F175" s="76"/>
      <c r="G175" s="77" t="str">
        <f t="shared" si="8"/>
        <v> </v>
      </c>
      <c r="H175" s="76"/>
      <c r="I175" s="77" t="str">
        <f t="shared" si="9"/>
        <v> </v>
      </c>
      <c r="J175" s="48" t="str">
        <f t="shared" si="10"/>
        <v> </v>
      </c>
      <c r="K175" s="81" t="str">
        <f t="shared" si="11"/>
        <v> </v>
      </c>
      <c r="L175" s="82"/>
    </row>
    <row r="176" ht="14.5" spans="2:12">
      <c r="B176" s="45">
        <v>168</v>
      </c>
      <c r="C176" s="75">
        <f>Списки!F169</f>
        <v>0</v>
      </c>
      <c r="D176" s="47">
        <f>Теория!AV177</f>
        <v>0</v>
      </c>
      <c r="E176" s="48">
        <f>Теория!AW177</f>
        <v>0</v>
      </c>
      <c r="F176" s="76"/>
      <c r="G176" s="77" t="str">
        <f t="shared" si="8"/>
        <v> </v>
      </c>
      <c r="H176" s="76"/>
      <c r="I176" s="77" t="str">
        <f t="shared" si="9"/>
        <v> </v>
      </c>
      <c r="J176" s="48" t="str">
        <f t="shared" si="10"/>
        <v> </v>
      </c>
      <c r="K176" s="81" t="str">
        <f t="shared" si="11"/>
        <v> </v>
      </c>
      <c r="L176" s="82"/>
    </row>
    <row r="177" ht="14.5" spans="2:12">
      <c r="B177" s="45">
        <v>169</v>
      </c>
      <c r="C177" s="75">
        <f>Списки!F170</f>
        <v>0</v>
      </c>
      <c r="D177" s="47">
        <f>Теория!AV178</f>
        <v>0</v>
      </c>
      <c r="E177" s="48">
        <f>Теория!AW178</f>
        <v>0</v>
      </c>
      <c r="F177" s="76"/>
      <c r="G177" s="77" t="str">
        <f t="shared" si="8"/>
        <v> </v>
      </c>
      <c r="H177" s="76"/>
      <c r="I177" s="77" t="str">
        <f t="shared" si="9"/>
        <v> </v>
      </c>
      <c r="J177" s="48" t="str">
        <f t="shared" si="10"/>
        <v> </v>
      </c>
      <c r="K177" s="81" t="str">
        <f t="shared" si="11"/>
        <v> </v>
      </c>
      <c r="L177" s="82"/>
    </row>
    <row r="178" ht="14.5" spans="2:12">
      <c r="B178" s="45">
        <v>170</v>
      </c>
      <c r="C178" s="75">
        <f>Списки!F171</f>
        <v>0</v>
      </c>
      <c r="D178" s="47">
        <f>Теория!AV179</f>
        <v>0</v>
      </c>
      <c r="E178" s="48">
        <f>Теория!AW179</f>
        <v>0</v>
      </c>
      <c r="F178" s="76"/>
      <c r="G178" s="77" t="str">
        <f t="shared" si="8"/>
        <v> </v>
      </c>
      <c r="H178" s="76"/>
      <c r="I178" s="77" t="str">
        <f t="shared" si="9"/>
        <v> </v>
      </c>
      <c r="J178" s="48" t="str">
        <f t="shared" si="10"/>
        <v> </v>
      </c>
      <c r="K178" s="81" t="str">
        <f t="shared" si="11"/>
        <v> </v>
      </c>
      <c r="L178" s="82"/>
    </row>
    <row r="179" ht="14.5" spans="2:12">
      <c r="B179" s="45">
        <v>171</v>
      </c>
      <c r="C179" s="75">
        <f>Списки!F172</f>
        <v>0</v>
      </c>
      <c r="D179" s="47">
        <f>Теория!AV180</f>
        <v>0</v>
      </c>
      <c r="E179" s="48">
        <f>Теория!AW180</f>
        <v>0</v>
      </c>
      <c r="F179" s="76"/>
      <c r="G179" s="77" t="str">
        <f t="shared" si="8"/>
        <v> </v>
      </c>
      <c r="H179" s="76"/>
      <c r="I179" s="77" t="str">
        <f t="shared" si="9"/>
        <v> </v>
      </c>
      <c r="J179" s="48" t="str">
        <f t="shared" si="10"/>
        <v> </v>
      </c>
      <c r="K179" s="81" t="str">
        <f t="shared" si="11"/>
        <v> </v>
      </c>
      <c r="L179" s="82"/>
    </row>
    <row r="180" ht="14.5" spans="2:12">
      <c r="B180" s="45">
        <v>172</v>
      </c>
      <c r="C180" s="75">
        <f>Списки!F173</f>
        <v>0</v>
      </c>
      <c r="D180" s="47">
        <f>Теория!AV181</f>
        <v>0</v>
      </c>
      <c r="E180" s="48">
        <f>Теория!AW181</f>
        <v>0</v>
      </c>
      <c r="F180" s="76"/>
      <c r="G180" s="77" t="str">
        <f t="shared" si="8"/>
        <v> </v>
      </c>
      <c r="H180" s="76"/>
      <c r="I180" s="77" t="str">
        <f t="shared" si="9"/>
        <v> </v>
      </c>
      <c r="J180" s="48" t="str">
        <f t="shared" si="10"/>
        <v> </v>
      </c>
      <c r="K180" s="81" t="str">
        <f t="shared" si="11"/>
        <v> </v>
      </c>
      <c r="L180" s="82"/>
    </row>
    <row r="181" ht="14.5" spans="2:12">
      <c r="B181" s="45">
        <v>173</v>
      </c>
      <c r="C181" s="75">
        <f>Списки!F174</f>
        <v>0</v>
      </c>
      <c r="D181" s="47">
        <f>Теория!AV182</f>
        <v>0</v>
      </c>
      <c r="E181" s="48">
        <f>Теория!AW182</f>
        <v>0</v>
      </c>
      <c r="F181" s="76"/>
      <c r="G181" s="77" t="str">
        <f t="shared" si="8"/>
        <v> </v>
      </c>
      <c r="H181" s="76"/>
      <c r="I181" s="77" t="str">
        <f t="shared" si="9"/>
        <v> </v>
      </c>
      <c r="J181" s="48" t="str">
        <f t="shared" si="10"/>
        <v> </v>
      </c>
      <c r="K181" s="81" t="str">
        <f t="shared" si="11"/>
        <v> </v>
      </c>
      <c r="L181" s="82"/>
    </row>
    <row r="182" ht="14.5" spans="2:12">
      <c r="B182" s="45">
        <v>174</v>
      </c>
      <c r="C182" s="75">
        <f>Списки!F175</f>
        <v>0</v>
      </c>
      <c r="D182" s="47">
        <f>Теория!AV183</f>
        <v>0</v>
      </c>
      <c r="E182" s="48">
        <f>Теория!AW183</f>
        <v>0</v>
      </c>
      <c r="F182" s="76"/>
      <c r="G182" s="77" t="str">
        <f t="shared" si="8"/>
        <v> </v>
      </c>
      <c r="H182" s="76"/>
      <c r="I182" s="77" t="str">
        <f t="shared" si="9"/>
        <v> </v>
      </c>
      <c r="J182" s="48" t="str">
        <f t="shared" si="10"/>
        <v> </v>
      </c>
      <c r="K182" s="81" t="str">
        <f t="shared" si="11"/>
        <v> </v>
      </c>
      <c r="L182" s="82"/>
    </row>
    <row r="183" ht="14.5" spans="2:12">
      <c r="B183" s="45">
        <v>175</v>
      </c>
      <c r="C183" s="75">
        <f>Списки!F176</f>
        <v>0</v>
      </c>
      <c r="D183" s="47">
        <f>Теория!AV184</f>
        <v>0</v>
      </c>
      <c r="E183" s="48">
        <f>Теория!AW184</f>
        <v>0</v>
      </c>
      <c r="F183" s="76"/>
      <c r="G183" s="77" t="str">
        <f t="shared" si="8"/>
        <v> </v>
      </c>
      <c r="H183" s="76"/>
      <c r="I183" s="77" t="str">
        <f t="shared" si="9"/>
        <v> </v>
      </c>
      <c r="J183" s="48" t="str">
        <f t="shared" si="10"/>
        <v> </v>
      </c>
      <c r="K183" s="81" t="str">
        <f t="shared" si="11"/>
        <v> </v>
      </c>
      <c r="L183" s="82"/>
    </row>
    <row r="184" ht="14.5" spans="2:12">
      <c r="B184" s="45">
        <v>176</v>
      </c>
      <c r="C184" s="75">
        <f>Списки!F177</f>
        <v>0</v>
      </c>
      <c r="D184" s="47">
        <f>Теория!AV185</f>
        <v>0</v>
      </c>
      <c r="E184" s="48">
        <f>Теория!AW185</f>
        <v>0</v>
      </c>
      <c r="F184" s="76"/>
      <c r="G184" s="77" t="str">
        <f t="shared" si="8"/>
        <v> </v>
      </c>
      <c r="H184" s="76"/>
      <c r="I184" s="77" t="str">
        <f t="shared" si="9"/>
        <v> </v>
      </c>
      <c r="J184" s="48" t="str">
        <f t="shared" si="10"/>
        <v> </v>
      </c>
      <c r="K184" s="81" t="str">
        <f t="shared" si="11"/>
        <v> </v>
      </c>
      <c r="L184" s="82"/>
    </row>
    <row r="185" ht="14.5" spans="2:12">
      <c r="B185" s="45">
        <v>177</v>
      </c>
      <c r="C185" s="75">
        <f>Списки!F178</f>
        <v>0</v>
      </c>
      <c r="D185" s="47">
        <f>Теория!AV186</f>
        <v>0</v>
      </c>
      <c r="E185" s="48">
        <f>Теория!AW186</f>
        <v>0</v>
      </c>
      <c r="F185" s="76"/>
      <c r="G185" s="77" t="str">
        <f t="shared" si="8"/>
        <v> </v>
      </c>
      <c r="H185" s="76"/>
      <c r="I185" s="77" t="str">
        <f t="shared" si="9"/>
        <v> </v>
      </c>
      <c r="J185" s="48" t="str">
        <f t="shared" si="10"/>
        <v> </v>
      </c>
      <c r="K185" s="81" t="str">
        <f t="shared" si="11"/>
        <v> </v>
      </c>
      <c r="L185" s="82"/>
    </row>
    <row r="186" ht="14.5" spans="2:12">
      <c r="B186" s="45">
        <v>178</v>
      </c>
      <c r="C186" s="75">
        <f>Списки!F179</f>
        <v>0</v>
      </c>
      <c r="D186" s="47">
        <f>Теория!AV187</f>
        <v>0</v>
      </c>
      <c r="E186" s="48">
        <f>Теория!AW187</f>
        <v>0</v>
      </c>
      <c r="F186" s="76"/>
      <c r="G186" s="77" t="str">
        <f t="shared" si="8"/>
        <v> </v>
      </c>
      <c r="H186" s="76"/>
      <c r="I186" s="77" t="str">
        <f t="shared" si="9"/>
        <v> </v>
      </c>
      <c r="J186" s="48" t="str">
        <f t="shared" si="10"/>
        <v> </v>
      </c>
      <c r="K186" s="81" t="str">
        <f t="shared" si="11"/>
        <v> </v>
      </c>
      <c r="L186" s="82"/>
    </row>
    <row r="187" ht="14.5" spans="2:12">
      <c r="B187" s="45">
        <v>179</v>
      </c>
      <c r="C187" s="75">
        <f>Списки!F180</f>
        <v>0</v>
      </c>
      <c r="D187" s="47">
        <f>Теория!AV188</f>
        <v>0</v>
      </c>
      <c r="E187" s="48">
        <f>Теория!AW188</f>
        <v>0</v>
      </c>
      <c r="F187" s="76"/>
      <c r="G187" s="77" t="str">
        <f t="shared" si="8"/>
        <v> </v>
      </c>
      <c r="H187" s="76"/>
      <c r="I187" s="77" t="str">
        <f t="shared" si="9"/>
        <v> </v>
      </c>
      <c r="J187" s="48" t="str">
        <f t="shared" si="10"/>
        <v> </v>
      </c>
      <c r="K187" s="81" t="str">
        <f t="shared" si="11"/>
        <v> </v>
      </c>
      <c r="L187" s="82"/>
    </row>
    <row r="188" ht="14.5" spans="2:12">
      <c r="B188" s="45">
        <v>180</v>
      </c>
      <c r="C188" s="75">
        <f>Списки!F181</f>
        <v>0</v>
      </c>
      <c r="D188" s="47">
        <f>Теория!AV189</f>
        <v>0</v>
      </c>
      <c r="E188" s="48">
        <f>Теория!AW189</f>
        <v>0</v>
      </c>
      <c r="F188" s="76"/>
      <c r="G188" s="77" t="str">
        <f t="shared" si="8"/>
        <v> </v>
      </c>
      <c r="H188" s="76"/>
      <c r="I188" s="77" t="str">
        <f t="shared" si="9"/>
        <v> </v>
      </c>
      <c r="J188" s="48" t="str">
        <f t="shared" si="10"/>
        <v> </v>
      </c>
      <c r="K188" s="81" t="str">
        <f t="shared" si="11"/>
        <v> </v>
      </c>
      <c r="L188" s="82"/>
    </row>
    <row r="189" ht="14.5" spans="2:12">
      <c r="B189" s="45">
        <v>181</v>
      </c>
      <c r="C189" s="75">
        <f>Списки!F182</f>
        <v>0</v>
      </c>
      <c r="D189" s="47">
        <f>Теория!AV190</f>
        <v>0</v>
      </c>
      <c r="E189" s="48">
        <f>Теория!AW190</f>
        <v>0</v>
      </c>
      <c r="F189" s="76"/>
      <c r="G189" s="77" t="str">
        <f t="shared" si="8"/>
        <v> </v>
      </c>
      <c r="H189" s="76"/>
      <c r="I189" s="77" t="str">
        <f t="shared" si="9"/>
        <v> </v>
      </c>
      <c r="J189" s="48" t="str">
        <f t="shared" si="10"/>
        <v> </v>
      </c>
      <c r="K189" s="81" t="str">
        <f t="shared" si="11"/>
        <v> </v>
      </c>
      <c r="L189" s="82"/>
    </row>
    <row r="190" ht="14.5" spans="2:12">
      <c r="B190" s="45">
        <v>182</v>
      </c>
      <c r="C190" s="75">
        <f>Списки!F183</f>
        <v>0</v>
      </c>
      <c r="D190" s="47">
        <f>Теория!AV191</f>
        <v>0</v>
      </c>
      <c r="E190" s="48">
        <f>Теория!AW191</f>
        <v>0</v>
      </c>
      <c r="F190" s="76"/>
      <c r="G190" s="77" t="str">
        <f t="shared" si="8"/>
        <v> </v>
      </c>
      <c r="H190" s="76"/>
      <c r="I190" s="77" t="str">
        <f t="shared" si="9"/>
        <v> </v>
      </c>
      <c r="J190" s="48" t="str">
        <f t="shared" si="10"/>
        <v> </v>
      </c>
      <c r="K190" s="81" t="str">
        <f t="shared" si="11"/>
        <v> </v>
      </c>
      <c r="L190" s="82"/>
    </row>
    <row r="191" ht="14.5" spans="2:12">
      <c r="B191" s="45">
        <v>183</v>
      </c>
      <c r="C191" s="75">
        <f>Списки!F184</f>
        <v>0</v>
      </c>
      <c r="D191" s="47">
        <f>Теория!AV192</f>
        <v>0</v>
      </c>
      <c r="E191" s="48">
        <f>Теория!AW192</f>
        <v>0</v>
      </c>
      <c r="F191" s="76"/>
      <c r="G191" s="77" t="str">
        <f t="shared" si="8"/>
        <v> </v>
      </c>
      <c r="H191" s="76"/>
      <c r="I191" s="77" t="str">
        <f t="shared" si="9"/>
        <v> </v>
      </c>
      <c r="J191" s="48" t="str">
        <f t="shared" si="10"/>
        <v> </v>
      </c>
      <c r="K191" s="81" t="str">
        <f t="shared" si="11"/>
        <v> </v>
      </c>
      <c r="L191" s="82"/>
    </row>
    <row r="192" ht="14.5" spans="2:12">
      <c r="B192" s="45">
        <v>184</v>
      </c>
      <c r="C192" s="75">
        <f>Списки!F185</f>
        <v>0</v>
      </c>
      <c r="D192" s="47">
        <f>Теория!AV193</f>
        <v>0</v>
      </c>
      <c r="E192" s="48">
        <f>Теория!AW193</f>
        <v>0</v>
      </c>
      <c r="F192" s="76"/>
      <c r="G192" s="77" t="str">
        <f t="shared" si="8"/>
        <v> </v>
      </c>
      <c r="H192" s="76"/>
      <c r="I192" s="77" t="str">
        <f t="shared" si="9"/>
        <v> </v>
      </c>
      <c r="J192" s="48" t="str">
        <f t="shared" si="10"/>
        <v> </v>
      </c>
      <c r="K192" s="81" t="str">
        <f t="shared" si="11"/>
        <v> </v>
      </c>
      <c r="L192" s="82"/>
    </row>
    <row r="193" ht="14.5" spans="2:12">
      <c r="B193" s="45">
        <v>185</v>
      </c>
      <c r="C193" s="75">
        <f>Списки!F186</f>
        <v>0</v>
      </c>
      <c r="D193" s="47">
        <f>Теория!AV194</f>
        <v>0</v>
      </c>
      <c r="E193" s="48">
        <f>Теория!AW194</f>
        <v>0</v>
      </c>
      <c r="F193" s="76"/>
      <c r="G193" s="77" t="str">
        <f t="shared" si="8"/>
        <v> </v>
      </c>
      <c r="H193" s="76"/>
      <c r="I193" s="77" t="str">
        <f t="shared" si="9"/>
        <v> </v>
      </c>
      <c r="J193" s="48" t="str">
        <f t="shared" si="10"/>
        <v> </v>
      </c>
      <c r="K193" s="81" t="str">
        <f t="shared" si="11"/>
        <v> </v>
      </c>
      <c r="L193" s="82"/>
    </row>
    <row r="194" ht="14.5" spans="2:12">
      <c r="B194" s="45">
        <v>186</v>
      </c>
      <c r="C194" s="75">
        <f>Списки!F187</f>
        <v>0</v>
      </c>
      <c r="D194" s="47">
        <f>Теория!AV195</f>
        <v>0</v>
      </c>
      <c r="E194" s="48">
        <f>Теория!AW195</f>
        <v>0</v>
      </c>
      <c r="F194" s="76"/>
      <c r="G194" s="77" t="str">
        <f t="shared" si="8"/>
        <v> </v>
      </c>
      <c r="H194" s="76"/>
      <c r="I194" s="77" t="str">
        <f t="shared" si="9"/>
        <v> </v>
      </c>
      <c r="J194" s="48" t="str">
        <f t="shared" si="10"/>
        <v> </v>
      </c>
      <c r="K194" s="81" t="str">
        <f t="shared" si="11"/>
        <v> </v>
      </c>
      <c r="L194" s="82"/>
    </row>
    <row r="195" ht="14.5" spans="2:12">
      <c r="B195" s="45">
        <v>187</v>
      </c>
      <c r="C195" s="75">
        <f>Списки!F188</f>
        <v>0</v>
      </c>
      <c r="D195" s="47">
        <f>Теория!AV196</f>
        <v>0</v>
      </c>
      <c r="E195" s="48">
        <f>Теория!AW196</f>
        <v>0</v>
      </c>
      <c r="F195" s="76"/>
      <c r="G195" s="77" t="str">
        <f t="shared" si="8"/>
        <v> </v>
      </c>
      <c r="H195" s="76"/>
      <c r="I195" s="77" t="str">
        <f t="shared" si="9"/>
        <v> </v>
      </c>
      <c r="J195" s="48" t="str">
        <f t="shared" si="10"/>
        <v> </v>
      </c>
      <c r="K195" s="81" t="str">
        <f t="shared" si="11"/>
        <v> </v>
      </c>
      <c r="L195" s="82"/>
    </row>
    <row r="196" ht="14.5" spans="2:12">
      <c r="B196" s="45">
        <v>188</v>
      </c>
      <c r="C196" s="75">
        <f>Списки!F189</f>
        <v>0</v>
      </c>
      <c r="D196" s="47">
        <f>Теория!AV197</f>
        <v>0</v>
      </c>
      <c r="E196" s="48">
        <f>Теория!AW197</f>
        <v>0</v>
      </c>
      <c r="F196" s="76"/>
      <c r="G196" s="77" t="str">
        <f t="shared" si="8"/>
        <v> </v>
      </c>
      <c r="H196" s="76"/>
      <c r="I196" s="77" t="str">
        <f t="shared" si="9"/>
        <v> </v>
      </c>
      <c r="J196" s="48" t="str">
        <f t="shared" si="10"/>
        <v> </v>
      </c>
      <c r="K196" s="81" t="str">
        <f t="shared" si="11"/>
        <v> </v>
      </c>
      <c r="L196" s="82"/>
    </row>
    <row r="197" ht="14.5" spans="2:12">
      <c r="B197" s="45">
        <v>189</v>
      </c>
      <c r="C197" s="75">
        <f>Списки!F190</f>
        <v>0</v>
      </c>
      <c r="D197" s="47">
        <f>Теория!AV198</f>
        <v>0</v>
      </c>
      <c r="E197" s="48">
        <f>Теория!AW198</f>
        <v>0</v>
      </c>
      <c r="F197" s="84"/>
      <c r="G197" s="77" t="str">
        <f t="shared" si="8"/>
        <v> </v>
      </c>
      <c r="H197" s="85"/>
      <c r="I197" s="77" t="str">
        <f t="shared" si="9"/>
        <v> </v>
      </c>
      <c r="J197" s="48" t="str">
        <f t="shared" si="10"/>
        <v> </v>
      </c>
      <c r="K197" s="81" t="str">
        <f t="shared" si="11"/>
        <v> </v>
      </c>
      <c r="L197" s="82"/>
    </row>
    <row r="198" ht="14.5" spans="2:12">
      <c r="B198" s="45">
        <v>190</v>
      </c>
      <c r="C198" s="75">
        <f>Списки!F191</f>
        <v>0</v>
      </c>
      <c r="D198" s="47">
        <f>Теория!AV199</f>
        <v>0</v>
      </c>
      <c r="E198" s="48">
        <f>Теория!AW199</f>
        <v>0</v>
      </c>
      <c r="F198" s="84"/>
      <c r="G198" s="77" t="str">
        <f t="shared" si="8"/>
        <v> </v>
      </c>
      <c r="H198" s="85"/>
      <c r="I198" s="77" t="str">
        <f t="shared" si="9"/>
        <v> </v>
      </c>
      <c r="J198" s="48" t="str">
        <f t="shared" si="10"/>
        <v> </v>
      </c>
      <c r="K198" s="81" t="str">
        <f t="shared" si="11"/>
        <v> </v>
      </c>
      <c r="L198" s="82"/>
    </row>
    <row r="199" ht="14.5" spans="2:12">
      <c r="B199" s="45">
        <v>191</v>
      </c>
      <c r="C199" s="75">
        <f>Списки!F192</f>
        <v>0</v>
      </c>
      <c r="D199" s="47">
        <f>Теория!AV200</f>
        <v>0</v>
      </c>
      <c r="E199" s="48">
        <f>Теория!AW200</f>
        <v>0</v>
      </c>
      <c r="F199" s="84"/>
      <c r="G199" s="77" t="str">
        <f t="shared" si="8"/>
        <v> </v>
      </c>
      <c r="H199" s="85"/>
      <c r="I199" s="77" t="str">
        <f t="shared" si="9"/>
        <v> </v>
      </c>
      <c r="J199" s="48" t="str">
        <f t="shared" si="10"/>
        <v> </v>
      </c>
      <c r="K199" s="81" t="str">
        <f t="shared" si="11"/>
        <v> </v>
      </c>
      <c r="L199" s="82"/>
    </row>
    <row r="200" ht="14.5" spans="2:12">
      <c r="B200" s="45">
        <v>192</v>
      </c>
      <c r="C200" s="75">
        <f>Списки!F193</f>
        <v>0</v>
      </c>
      <c r="D200" s="47">
        <f>Теория!AV201</f>
        <v>0</v>
      </c>
      <c r="E200" s="48">
        <f>Теория!AW201</f>
        <v>0</v>
      </c>
      <c r="F200" s="84"/>
      <c r="G200" s="77" t="str">
        <f t="shared" si="8"/>
        <v> </v>
      </c>
      <c r="H200" s="85"/>
      <c r="I200" s="77" t="str">
        <f t="shared" si="9"/>
        <v> </v>
      </c>
      <c r="J200" s="48" t="str">
        <f t="shared" si="10"/>
        <v> </v>
      </c>
      <c r="K200" s="81" t="str">
        <f t="shared" si="11"/>
        <v> </v>
      </c>
      <c r="L200" s="82"/>
    </row>
    <row r="201" ht="14.5" spans="2:12">
      <c r="B201" s="45">
        <v>193</v>
      </c>
      <c r="C201" s="75">
        <f>Списки!F194</f>
        <v>0</v>
      </c>
      <c r="D201" s="47">
        <f>Теория!AV202</f>
        <v>0</v>
      </c>
      <c r="E201" s="48">
        <f>Теория!AW202</f>
        <v>0</v>
      </c>
      <c r="F201" s="84"/>
      <c r="G201" s="77" t="str">
        <f t="shared" si="8"/>
        <v> </v>
      </c>
      <c r="H201" s="85"/>
      <c r="I201" s="77" t="str">
        <f t="shared" si="9"/>
        <v> </v>
      </c>
      <c r="J201" s="48" t="str">
        <f t="shared" si="10"/>
        <v> </v>
      </c>
      <c r="K201" s="81" t="str">
        <f t="shared" si="11"/>
        <v> </v>
      </c>
      <c r="L201" s="82"/>
    </row>
    <row r="202" ht="14.5" spans="2:12">
      <c r="B202" s="45">
        <v>194</v>
      </c>
      <c r="C202" s="75">
        <f>Списки!F195</f>
        <v>0</v>
      </c>
      <c r="D202" s="47">
        <f>Теория!AV203</f>
        <v>0</v>
      </c>
      <c r="E202" s="48">
        <f>Теория!AW203</f>
        <v>0</v>
      </c>
      <c r="F202" s="84"/>
      <c r="G202" s="77" t="str">
        <f t="shared" ref="G202:G265" si="12">IF(F202=""," ",40*MIN($F$9:$F$358)/F202)</f>
        <v> </v>
      </c>
      <c r="H202" s="85"/>
      <c r="I202" s="77" t="str">
        <f t="shared" ref="I202:I265" si="13">IF(H202=""," ",40*MIN($H$9:$H$358)/H202)</f>
        <v> </v>
      </c>
      <c r="J202" s="48" t="str">
        <f t="shared" ref="J202:J265" si="14">IF(OR(F202="",H202="")," ",E202+G202+I202)</f>
        <v> </v>
      </c>
      <c r="K202" s="81" t="str">
        <f t="shared" ref="K202:K265" si="15">IF(J202=" "," ",RANK(J202,$J$9:$J$358))</f>
        <v> </v>
      </c>
      <c r="L202" s="82"/>
    </row>
    <row r="203" ht="14.5" spans="2:12">
      <c r="B203" s="45">
        <v>195</v>
      </c>
      <c r="C203" s="75">
        <f>Списки!F196</f>
        <v>0</v>
      </c>
      <c r="D203" s="47">
        <f>Теория!AV204</f>
        <v>0</v>
      </c>
      <c r="E203" s="48">
        <f>Теория!AW204</f>
        <v>0</v>
      </c>
      <c r="F203" s="84"/>
      <c r="G203" s="77" t="str">
        <f t="shared" si="12"/>
        <v> </v>
      </c>
      <c r="H203" s="85"/>
      <c r="I203" s="77" t="str">
        <f t="shared" si="13"/>
        <v> </v>
      </c>
      <c r="J203" s="48" t="str">
        <f t="shared" si="14"/>
        <v> </v>
      </c>
      <c r="K203" s="81" t="str">
        <f t="shared" si="15"/>
        <v> </v>
      </c>
      <c r="L203" s="82"/>
    </row>
    <row r="204" ht="14.5" spans="2:12">
      <c r="B204" s="45">
        <v>196</v>
      </c>
      <c r="C204" s="75">
        <f>Списки!F197</f>
        <v>0</v>
      </c>
      <c r="D204" s="47">
        <f>Теория!AV205</f>
        <v>0</v>
      </c>
      <c r="E204" s="48">
        <f>Теория!AW205</f>
        <v>0</v>
      </c>
      <c r="F204" s="84"/>
      <c r="G204" s="77" t="str">
        <f t="shared" si="12"/>
        <v> </v>
      </c>
      <c r="H204" s="85"/>
      <c r="I204" s="77" t="str">
        <f t="shared" si="13"/>
        <v> </v>
      </c>
      <c r="J204" s="48" t="str">
        <f t="shared" si="14"/>
        <v> </v>
      </c>
      <c r="K204" s="81" t="str">
        <f t="shared" si="15"/>
        <v> </v>
      </c>
      <c r="L204" s="82"/>
    </row>
    <row r="205" ht="14.5" spans="2:12">
      <c r="B205" s="45">
        <v>197</v>
      </c>
      <c r="C205" s="75">
        <f>Списки!F198</f>
        <v>0</v>
      </c>
      <c r="D205" s="47">
        <f>Теория!AV206</f>
        <v>0</v>
      </c>
      <c r="E205" s="48">
        <f>Теория!AW206</f>
        <v>0</v>
      </c>
      <c r="F205" s="84"/>
      <c r="G205" s="77" t="str">
        <f t="shared" si="12"/>
        <v> </v>
      </c>
      <c r="H205" s="85"/>
      <c r="I205" s="77" t="str">
        <f t="shared" si="13"/>
        <v> </v>
      </c>
      <c r="J205" s="48" t="str">
        <f t="shared" si="14"/>
        <v> </v>
      </c>
      <c r="K205" s="81" t="str">
        <f t="shared" si="15"/>
        <v> </v>
      </c>
      <c r="L205" s="82"/>
    </row>
    <row r="206" ht="14.5" spans="2:12">
      <c r="B206" s="45">
        <v>198</v>
      </c>
      <c r="C206" s="75">
        <f>Списки!F199</f>
        <v>0</v>
      </c>
      <c r="D206" s="47">
        <f>Теория!AV207</f>
        <v>0</v>
      </c>
      <c r="E206" s="48">
        <f>Теория!AW207</f>
        <v>0</v>
      </c>
      <c r="F206" s="84"/>
      <c r="G206" s="77" t="str">
        <f t="shared" si="12"/>
        <v> </v>
      </c>
      <c r="H206" s="85"/>
      <c r="I206" s="77" t="str">
        <f t="shared" si="13"/>
        <v> </v>
      </c>
      <c r="J206" s="48" t="str">
        <f t="shared" si="14"/>
        <v> </v>
      </c>
      <c r="K206" s="81" t="str">
        <f t="shared" si="15"/>
        <v> </v>
      </c>
      <c r="L206" s="82"/>
    </row>
    <row r="207" ht="14.5" spans="2:12">
      <c r="B207" s="45">
        <v>199</v>
      </c>
      <c r="C207" s="75">
        <f>Списки!F200</f>
        <v>0</v>
      </c>
      <c r="D207" s="47">
        <f>Теория!AV208</f>
        <v>0</v>
      </c>
      <c r="E207" s="48">
        <f>Теория!AW208</f>
        <v>0</v>
      </c>
      <c r="F207" s="84"/>
      <c r="G207" s="77" t="str">
        <f t="shared" si="12"/>
        <v> </v>
      </c>
      <c r="H207" s="85"/>
      <c r="I207" s="77" t="str">
        <f t="shared" si="13"/>
        <v> </v>
      </c>
      <c r="J207" s="48" t="str">
        <f t="shared" si="14"/>
        <v> </v>
      </c>
      <c r="K207" s="81" t="str">
        <f t="shared" si="15"/>
        <v> </v>
      </c>
      <c r="L207" s="82"/>
    </row>
    <row r="208" ht="14.5" spans="2:12">
      <c r="B208" s="45">
        <v>200</v>
      </c>
      <c r="C208" s="75">
        <f>Списки!F201</f>
        <v>0</v>
      </c>
      <c r="D208" s="47">
        <f>Теория!AV209</f>
        <v>0</v>
      </c>
      <c r="E208" s="48">
        <f>Теория!AW209</f>
        <v>0</v>
      </c>
      <c r="F208" s="84"/>
      <c r="G208" s="77" t="str">
        <f t="shared" si="12"/>
        <v> </v>
      </c>
      <c r="H208" s="85"/>
      <c r="I208" s="77" t="str">
        <f t="shared" si="13"/>
        <v> </v>
      </c>
      <c r="J208" s="48" t="str">
        <f t="shared" si="14"/>
        <v> </v>
      </c>
      <c r="K208" s="81" t="str">
        <f t="shared" si="15"/>
        <v> </v>
      </c>
      <c r="L208" s="82"/>
    </row>
    <row r="209" ht="14.5" spans="2:12">
      <c r="B209" s="45">
        <v>201</v>
      </c>
      <c r="C209" s="75">
        <f>Списки!F202</f>
        <v>0</v>
      </c>
      <c r="D209" s="47">
        <f>Теория!AV210</f>
        <v>0</v>
      </c>
      <c r="E209" s="48">
        <f>Теория!AW210</f>
        <v>0</v>
      </c>
      <c r="F209" s="84"/>
      <c r="G209" s="77" t="str">
        <f t="shared" si="12"/>
        <v> </v>
      </c>
      <c r="H209" s="85"/>
      <c r="I209" s="77" t="str">
        <f t="shared" si="13"/>
        <v> </v>
      </c>
      <c r="J209" s="48" t="str">
        <f t="shared" si="14"/>
        <v> </v>
      </c>
      <c r="K209" s="81" t="str">
        <f t="shared" si="15"/>
        <v> </v>
      </c>
      <c r="L209" s="82"/>
    </row>
    <row r="210" ht="14.5" spans="2:12">
      <c r="B210" s="45">
        <v>202</v>
      </c>
      <c r="C210" s="75">
        <f>Списки!F203</f>
        <v>0</v>
      </c>
      <c r="D210" s="47">
        <f>Теория!AV211</f>
        <v>0</v>
      </c>
      <c r="E210" s="48">
        <f>Теория!AW211</f>
        <v>0</v>
      </c>
      <c r="F210" s="84"/>
      <c r="G210" s="77" t="str">
        <f t="shared" si="12"/>
        <v> </v>
      </c>
      <c r="H210" s="85"/>
      <c r="I210" s="77" t="str">
        <f t="shared" si="13"/>
        <v> </v>
      </c>
      <c r="J210" s="48" t="str">
        <f t="shared" si="14"/>
        <v> </v>
      </c>
      <c r="K210" s="81" t="str">
        <f t="shared" si="15"/>
        <v> </v>
      </c>
      <c r="L210" s="82"/>
    </row>
    <row r="211" ht="14.5" spans="2:12">
      <c r="B211" s="45">
        <v>203</v>
      </c>
      <c r="C211" s="75">
        <f>Списки!F204</f>
        <v>0</v>
      </c>
      <c r="D211" s="47">
        <f>Теория!AV212</f>
        <v>0</v>
      </c>
      <c r="E211" s="48">
        <f>Теория!AW212</f>
        <v>0</v>
      </c>
      <c r="F211" s="84"/>
      <c r="G211" s="77" t="str">
        <f t="shared" si="12"/>
        <v> </v>
      </c>
      <c r="H211" s="85"/>
      <c r="I211" s="77" t="str">
        <f t="shared" si="13"/>
        <v> </v>
      </c>
      <c r="J211" s="48" t="str">
        <f t="shared" si="14"/>
        <v> </v>
      </c>
      <c r="K211" s="81" t="str">
        <f t="shared" si="15"/>
        <v> </v>
      </c>
      <c r="L211" s="82"/>
    </row>
    <row r="212" ht="14.5" spans="2:12">
      <c r="B212" s="45">
        <v>204</v>
      </c>
      <c r="C212" s="75">
        <f>Списки!F205</f>
        <v>0</v>
      </c>
      <c r="D212" s="47">
        <f>Теория!AV213</f>
        <v>0</v>
      </c>
      <c r="E212" s="48">
        <f>Теория!AW213</f>
        <v>0</v>
      </c>
      <c r="F212" s="84"/>
      <c r="G212" s="77" t="str">
        <f t="shared" si="12"/>
        <v> </v>
      </c>
      <c r="H212" s="85"/>
      <c r="I212" s="77" t="str">
        <f t="shared" si="13"/>
        <v> </v>
      </c>
      <c r="J212" s="48" t="str">
        <f t="shared" si="14"/>
        <v> </v>
      </c>
      <c r="K212" s="81" t="str">
        <f t="shared" si="15"/>
        <v> </v>
      </c>
      <c r="L212" s="82"/>
    </row>
    <row r="213" ht="14.5" spans="2:12">
      <c r="B213" s="45">
        <v>205</v>
      </c>
      <c r="C213" s="75">
        <f>Списки!F206</f>
        <v>0</v>
      </c>
      <c r="D213" s="47">
        <f>Теория!AV214</f>
        <v>0</v>
      </c>
      <c r="E213" s="48">
        <f>Теория!AW214</f>
        <v>0</v>
      </c>
      <c r="F213" s="84"/>
      <c r="G213" s="77" t="str">
        <f t="shared" si="12"/>
        <v> </v>
      </c>
      <c r="H213" s="85"/>
      <c r="I213" s="77" t="str">
        <f t="shared" si="13"/>
        <v> </v>
      </c>
      <c r="J213" s="48" t="str">
        <f t="shared" si="14"/>
        <v> </v>
      </c>
      <c r="K213" s="81" t="str">
        <f t="shared" si="15"/>
        <v> </v>
      </c>
      <c r="L213" s="82"/>
    </row>
    <row r="214" ht="14.5" spans="2:12">
      <c r="B214" s="45">
        <v>206</v>
      </c>
      <c r="C214" s="75">
        <f>Списки!F207</f>
        <v>0</v>
      </c>
      <c r="D214" s="47">
        <f>Теория!AV215</f>
        <v>0</v>
      </c>
      <c r="E214" s="48">
        <f>Теория!AW215</f>
        <v>0</v>
      </c>
      <c r="F214" s="84"/>
      <c r="G214" s="77" t="str">
        <f t="shared" si="12"/>
        <v> </v>
      </c>
      <c r="H214" s="85"/>
      <c r="I214" s="77" t="str">
        <f t="shared" si="13"/>
        <v> </v>
      </c>
      <c r="J214" s="48" t="str">
        <f t="shared" si="14"/>
        <v> </v>
      </c>
      <c r="K214" s="81" t="str">
        <f t="shared" si="15"/>
        <v> </v>
      </c>
      <c r="L214" s="82"/>
    </row>
    <row r="215" ht="14.5" spans="2:12">
      <c r="B215" s="45">
        <v>207</v>
      </c>
      <c r="C215" s="75">
        <f>Списки!F208</f>
        <v>0</v>
      </c>
      <c r="D215" s="47">
        <f>Теория!AV216</f>
        <v>0</v>
      </c>
      <c r="E215" s="48">
        <f>Теория!AW216</f>
        <v>0</v>
      </c>
      <c r="F215" s="84"/>
      <c r="G215" s="77" t="str">
        <f t="shared" si="12"/>
        <v> </v>
      </c>
      <c r="H215" s="85"/>
      <c r="I215" s="77" t="str">
        <f t="shared" si="13"/>
        <v> </v>
      </c>
      <c r="J215" s="48" t="str">
        <f t="shared" si="14"/>
        <v> </v>
      </c>
      <c r="K215" s="81" t="str">
        <f t="shared" si="15"/>
        <v> </v>
      </c>
      <c r="L215" s="82"/>
    </row>
    <row r="216" ht="14.5" spans="2:12">
      <c r="B216" s="45">
        <v>208</v>
      </c>
      <c r="C216" s="75">
        <f>Списки!F209</f>
        <v>0</v>
      </c>
      <c r="D216" s="47">
        <f>Теория!AV217</f>
        <v>0</v>
      </c>
      <c r="E216" s="48">
        <f>Теория!AW217</f>
        <v>0</v>
      </c>
      <c r="F216" s="84"/>
      <c r="G216" s="77" t="str">
        <f t="shared" si="12"/>
        <v> </v>
      </c>
      <c r="H216" s="85"/>
      <c r="I216" s="77" t="str">
        <f t="shared" si="13"/>
        <v> </v>
      </c>
      <c r="J216" s="48" t="str">
        <f t="shared" si="14"/>
        <v> </v>
      </c>
      <c r="K216" s="81" t="str">
        <f t="shared" si="15"/>
        <v> </v>
      </c>
      <c r="L216" s="82"/>
    </row>
    <row r="217" ht="14.5" spans="2:12">
      <c r="B217" s="45">
        <v>209</v>
      </c>
      <c r="C217" s="75">
        <f>Списки!F210</f>
        <v>0</v>
      </c>
      <c r="D217" s="47">
        <f>Теория!AV218</f>
        <v>0</v>
      </c>
      <c r="E217" s="48">
        <f>Теория!AW218</f>
        <v>0</v>
      </c>
      <c r="F217" s="84"/>
      <c r="G217" s="77" t="str">
        <f t="shared" si="12"/>
        <v> </v>
      </c>
      <c r="H217" s="85"/>
      <c r="I217" s="77" t="str">
        <f t="shared" si="13"/>
        <v> </v>
      </c>
      <c r="J217" s="48" t="str">
        <f t="shared" si="14"/>
        <v> </v>
      </c>
      <c r="K217" s="81" t="str">
        <f t="shared" si="15"/>
        <v> </v>
      </c>
      <c r="L217" s="82"/>
    </row>
    <row r="218" ht="14.5" spans="2:12">
      <c r="B218" s="45">
        <v>210</v>
      </c>
      <c r="C218" s="75">
        <f>Списки!F211</f>
        <v>0</v>
      </c>
      <c r="D218" s="47">
        <f>Теория!AV219</f>
        <v>0</v>
      </c>
      <c r="E218" s="48">
        <f>Теория!AW219</f>
        <v>0</v>
      </c>
      <c r="F218" s="84"/>
      <c r="G218" s="77" t="str">
        <f t="shared" si="12"/>
        <v> </v>
      </c>
      <c r="H218" s="85"/>
      <c r="I218" s="77" t="str">
        <f t="shared" si="13"/>
        <v> </v>
      </c>
      <c r="J218" s="48" t="str">
        <f t="shared" si="14"/>
        <v> </v>
      </c>
      <c r="K218" s="81" t="str">
        <f t="shared" si="15"/>
        <v> </v>
      </c>
      <c r="L218" s="82"/>
    </row>
    <row r="219" ht="14.5" spans="2:12">
      <c r="B219" s="45">
        <v>211</v>
      </c>
      <c r="C219" s="75">
        <f>Списки!F212</f>
        <v>0</v>
      </c>
      <c r="D219" s="47">
        <f>Теория!AV220</f>
        <v>0</v>
      </c>
      <c r="E219" s="48">
        <f>Теория!AW220</f>
        <v>0</v>
      </c>
      <c r="F219" s="84"/>
      <c r="G219" s="77" t="str">
        <f t="shared" si="12"/>
        <v> </v>
      </c>
      <c r="H219" s="85"/>
      <c r="I219" s="77" t="str">
        <f t="shared" si="13"/>
        <v> </v>
      </c>
      <c r="J219" s="48" t="str">
        <f t="shared" si="14"/>
        <v> </v>
      </c>
      <c r="K219" s="81" t="str">
        <f t="shared" si="15"/>
        <v> </v>
      </c>
      <c r="L219" s="82"/>
    </row>
    <row r="220" ht="14.5" spans="2:12">
      <c r="B220" s="45">
        <v>212</v>
      </c>
      <c r="C220" s="75">
        <f>Списки!F213</f>
        <v>0</v>
      </c>
      <c r="D220" s="47">
        <f>Теория!AV221</f>
        <v>0</v>
      </c>
      <c r="E220" s="48">
        <f>Теория!AW221</f>
        <v>0</v>
      </c>
      <c r="F220" s="84"/>
      <c r="G220" s="77" t="str">
        <f t="shared" si="12"/>
        <v> </v>
      </c>
      <c r="H220" s="85"/>
      <c r="I220" s="77" t="str">
        <f t="shared" si="13"/>
        <v> </v>
      </c>
      <c r="J220" s="48" t="str">
        <f t="shared" si="14"/>
        <v> </v>
      </c>
      <c r="K220" s="81" t="str">
        <f t="shared" si="15"/>
        <v> </v>
      </c>
      <c r="L220" s="82"/>
    </row>
    <row r="221" ht="14.5" spans="2:12">
      <c r="B221" s="45">
        <v>213</v>
      </c>
      <c r="C221" s="75">
        <f>Списки!F214</f>
        <v>0</v>
      </c>
      <c r="D221" s="47">
        <f>Теория!AV222</f>
        <v>0</v>
      </c>
      <c r="E221" s="48">
        <f>Теория!AW222</f>
        <v>0</v>
      </c>
      <c r="F221" s="84"/>
      <c r="G221" s="77" t="str">
        <f t="shared" si="12"/>
        <v> </v>
      </c>
      <c r="H221" s="85"/>
      <c r="I221" s="77" t="str">
        <f t="shared" si="13"/>
        <v> </v>
      </c>
      <c r="J221" s="48" t="str">
        <f t="shared" si="14"/>
        <v> </v>
      </c>
      <c r="K221" s="81" t="str">
        <f t="shared" si="15"/>
        <v> </v>
      </c>
      <c r="L221" s="82"/>
    </row>
    <row r="222" ht="14.5" spans="2:12">
      <c r="B222" s="45">
        <v>214</v>
      </c>
      <c r="C222" s="75">
        <f>Списки!F215</f>
        <v>0</v>
      </c>
      <c r="D222" s="47">
        <f>Теория!AV223</f>
        <v>0</v>
      </c>
      <c r="E222" s="48">
        <f>Теория!AW223</f>
        <v>0</v>
      </c>
      <c r="F222" s="84"/>
      <c r="G222" s="77" t="str">
        <f t="shared" si="12"/>
        <v> </v>
      </c>
      <c r="H222" s="85"/>
      <c r="I222" s="77" t="str">
        <f t="shared" si="13"/>
        <v> </v>
      </c>
      <c r="J222" s="48" t="str">
        <f t="shared" si="14"/>
        <v> </v>
      </c>
      <c r="K222" s="81" t="str">
        <f t="shared" si="15"/>
        <v> </v>
      </c>
      <c r="L222" s="82"/>
    </row>
    <row r="223" ht="14.5" spans="2:12">
      <c r="B223" s="45">
        <v>215</v>
      </c>
      <c r="C223" s="75">
        <f>Списки!F216</f>
        <v>0</v>
      </c>
      <c r="D223" s="47">
        <f>Теория!AV224</f>
        <v>0</v>
      </c>
      <c r="E223" s="48">
        <f>Теория!AW224</f>
        <v>0</v>
      </c>
      <c r="F223" s="84"/>
      <c r="G223" s="77" t="str">
        <f t="shared" si="12"/>
        <v> </v>
      </c>
      <c r="H223" s="85"/>
      <c r="I223" s="77" t="str">
        <f t="shared" si="13"/>
        <v> </v>
      </c>
      <c r="J223" s="48" t="str">
        <f t="shared" si="14"/>
        <v> </v>
      </c>
      <c r="K223" s="81" t="str">
        <f t="shared" si="15"/>
        <v> </v>
      </c>
      <c r="L223" s="82"/>
    </row>
    <row r="224" ht="14.5" spans="2:12">
      <c r="B224" s="45">
        <v>216</v>
      </c>
      <c r="C224" s="75">
        <f>Списки!F217</f>
        <v>0</v>
      </c>
      <c r="D224" s="47">
        <f>Теория!AV225</f>
        <v>0</v>
      </c>
      <c r="E224" s="48">
        <f>Теория!AW225</f>
        <v>0</v>
      </c>
      <c r="F224" s="84"/>
      <c r="G224" s="77" t="str">
        <f t="shared" si="12"/>
        <v> </v>
      </c>
      <c r="H224" s="85"/>
      <c r="I224" s="77" t="str">
        <f t="shared" si="13"/>
        <v> </v>
      </c>
      <c r="J224" s="48" t="str">
        <f t="shared" si="14"/>
        <v> </v>
      </c>
      <c r="K224" s="81" t="str">
        <f t="shared" si="15"/>
        <v> </v>
      </c>
      <c r="L224" s="82"/>
    </row>
    <row r="225" ht="14.5" spans="2:12">
      <c r="B225" s="45">
        <v>217</v>
      </c>
      <c r="C225" s="75">
        <f>Списки!F218</f>
        <v>0</v>
      </c>
      <c r="D225" s="47">
        <f>Теория!AV226</f>
        <v>0</v>
      </c>
      <c r="E225" s="48">
        <f>Теория!AW226</f>
        <v>0</v>
      </c>
      <c r="F225" s="84"/>
      <c r="G225" s="77" t="str">
        <f t="shared" si="12"/>
        <v> </v>
      </c>
      <c r="H225" s="85"/>
      <c r="I225" s="77" t="str">
        <f t="shared" si="13"/>
        <v> </v>
      </c>
      <c r="J225" s="48" t="str">
        <f t="shared" si="14"/>
        <v> </v>
      </c>
      <c r="K225" s="81" t="str">
        <f t="shared" si="15"/>
        <v> </v>
      </c>
      <c r="L225" s="82"/>
    </row>
    <row r="226" ht="14.5" spans="2:12">
      <c r="B226" s="45">
        <v>218</v>
      </c>
      <c r="C226" s="75">
        <f>Списки!F219</f>
        <v>0</v>
      </c>
      <c r="D226" s="47">
        <f>Теория!AV227</f>
        <v>0</v>
      </c>
      <c r="E226" s="48">
        <f>Теория!AW227</f>
        <v>0</v>
      </c>
      <c r="F226" s="84"/>
      <c r="G226" s="77" t="str">
        <f t="shared" si="12"/>
        <v> </v>
      </c>
      <c r="H226" s="85"/>
      <c r="I226" s="77" t="str">
        <f t="shared" si="13"/>
        <v> </v>
      </c>
      <c r="J226" s="48" t="str">
        <f t="shared" si="14"/>
        <v> </v>
      </c>
      <c r="K226" s="81" t="str">
        <f t="shared" si="15"/>
        <v> </v>
      </c>
      <c r="L226" s="82"/>
    </row>
    <row r="227" ht="14.5" spans="2:12">
      <c r="B227" s="45">
        <v>219</v>
      </c>
      <c r="C227" s="75">
        <f>Списки!F220</f>
        <v>0</v>
      </c>
      <c r="D227" s="47">
        <f>Теория!AV228</f>
        <v>0</v>
      </c>
      <c r="E227" s="48">
        <f>Теория!AW228</f>
        <v>0</v>
      </c>
      <c r="F227" s="84"/>
      <c r="G227" s="77" t="str">
        <f t="shared" si="12"/>
        <v> </v>
      </c>
      <c r="H227" s="85"/>
      <c r="I227" s="77" t="str">
        <f t="shared" si="13"/>
        <v> </v>
      </c>
      <c r="J227" s="48" t="str">
        <f t="shared" si="14"/>
        <v> </v>
      </c>
      <c r="K227" s="81" t="str">
        <f t="shared" si="15"/>
        <v> </v>
      </c>
      <c r="L227" s="82"/>
    </row>
    <row r="228" ht="14.5" spans="2:12">
      <c r="B228" s="45">
        <v>220</v>
      </c>
      <c r="C228" s="75">
        <f>Списки!F221</f>
        <v>0</v>
      </c>
      <c r="D228" s="47">
        <f>Теория!AV229</f>
        <v>0</v>
      </c>
      <c r="E228" s="48">
        <f>Теория!AW229</f>
        <v>0</v>
      </c>
      <c r="F228" s="84"/>
      <c r="G228" s="77" t="str">
        <f t="shared" si="12"/>
        <v> </v>
      </c>
      <c r="H228" s="85"/>
      <c r="I228" s="77" t="str">
        <f t="shared" si="13"/>
        <v> </v>
      </c>
      <c r="J228" s="48" t="str">
        <f t="shared" si="14"/>
        <v> </v>
      </c>
      <c r="K228" s="81" t="str">
        <f t="shared" si="15"/>
        <v> </v>
      </c>
      <c r="L228" s="82"/>
    </row>
    <row r="229" ht="14.5" spans="2:12">
      <c r="B229" s="45">
        <v>221</v>
      </c>
      <c r="C229" s="75">
        <f>Списки!F222</f>
        <v>0</v>
      </c>
      <c r="D229" s="47">
        <f>Теория!AV230</f>
        <v>0</v>
      </c>
      <c r="E229" s="48">
        <f>Теория!AW230</f>
        <v>0</v>
      </c>
      <c r="F229" s="84"/>
      <c r="G229" s="77" t="str">
        <f t="shared" si="12"/>
        <v> </v>
      </c>
      <c r="H229" s="85"/>
      <c r="I229" s="77" t="str">
        <f t="shared" si="13"/>
        <v> </v>
      </c>
      <c r="J229" s="48" t="str">
        <f t="shared" si="14"/>
        <v> </v>
      </c>
      <c r="K229" s="81" t="str">
        <f t="shared" si="15"/>
        <v> </v>
      </c>
      <c r="L229" s="82"/>
    </row>
    <row r="230" ht="14.5" spans="2:12">
      <c r="B230" s="45">
        <v>222</v>
      </c>
      <c r="C230" s="75">
        <f>Списки!F223</f>
        <v>0</v>
      </c>
      <c r="D230" s="47">
        <f>Теория!AV231</f>
        <v>0</v>
      </c>
      <c r="E230" s="48">
        <f>Теория!AW231</f>
        <v>0</v>
      </c>
      <c r="F230" s="84"/>
      <c r="G230" s="77" t="str">
        <f t="shared" si="12"/>
        <v> </v>
      </c>
      <c r="H230" s="85"/>
      <c r="I230" s="77" t="str">
        <f t="shared" si="13"/>
        <v> </v>
      </c>
      <c r="J230" s="48" t="str">
        <f t="shared" si="14"/>
        <v> </v>
      </c>
      <c r="K230" s="81" t="str">
        <f t="shared" si="15"/>
        <v> </v>
      </c>
      <c r="L230" s="82"/>
    </row>
    <row r="231" ht="14.5" spans="2:12">
      <c r="B231" s="45">
        <v>223</v>
      </c>
      <c r="C231" s="75">
        <f>Списки!F224</f>
        <v>0</v>
      </c>
      <c r="D231" s="47">
        <f>Теория!AV232</f>
        <v>0</v>
      </c>
      <c r="E231" s="48">
        <f>Теория!AW232</f>
        <v>0</v>
      </c>
      <c r="F231" s="84"/>
      <c r="G231" s="77" t="str">
        <f t="shared" si="12"/>
        <v> </v>
      </c>
      <c r="H231" s="85"/>
      <c r="I231" s="77" t="str">
        <f t="shared" si="13"/>
        <v> </v>
      </c>
      <c r="J231" s="48" t="str">
        <f t="shared" si="14"/>
        <v> </v>
      </c>
      <c r="K231" s="81" t="str">
        <f t="shared" si="15"/>
        <v> </v>
      </c>
      <c r="L231" s="82"/>
    </row>
    <row r="232" ht="14.5" spans="2:12">
      <c r="B232" s="45">
        <v>224</v>
      </c>
      <c r="C232" s="75">
        <f>Списки!F225</f>
        <v>0</v>
      </c>
      <c r="D232" s="47">
        <f>Теория!AV233</f>
        <v>0</v>
      </c>
      <c r="E232" s="48">
        <f>Теория!AW233</f>
        <v>0</v>
      </c>
      <c r="F232" s="84"/>
      <c r="G232" s="77" t="str">
        <f t="shared" si="12"/>
        <v> </v>
      </c>
      <c r="H232" s="85"/>
      <c r="I232" s="77" t="str">
        <f t="shared" si="13"/>
        <v> </v>
      </c>
      <c r="J232" s="48" t="str">
        <f t="shared" si="14"/>
        <v> </v>
      </c>
      <c r="K232" s="81" t="str">
        <f t="shared" si="15"/>
        <v> </v>
      </c>
      <c r="L232" s="82"/>
    </row>
    <row r="233" ht="14.5" spans="2:12">
      <c r="B233" s="45">
        <v>225</v>
      </c>
      <c r="C233" s="75">
        <f>Списки!F226</f>
        <v>0</v>
      </c>
      <c r="D233" s="47">
        <f>Теория!AV234</f>
        <v>0</v>
      </c>
      <c r="E233" s="48">
        <f>Теория!AW234</f>
        <v>0</v>
      </c>
      <c r="F233" s="84"/>
      <c r="G233" s="77" t="str">
        <f t="shared" si="12"/>
        <v> </v>
      </c>
      <c r="H233" s="85"/>
      <c r="I233" s="77" t="str">
        <f t="shared" si="13"/>
        <v> </v>
      </c>
      <c r="J233" s="48" t="str">
        <f t="shared" si="14"/>
        <v> </v>
      </c>
      <c r="K233" s="81" t="str">
        <f t="shared" si="15"/>
        <v> </v>
      </c>
      <c r="L233" s="82"/>
    </row>
    <row r="234" ht="14.5" spans="2:12">
      <c r="B234" s="45">
        <v>226</v>
      </c>
      <c r="C234" s="75">
        <f>Списки!F227</f>
        <v>0</v>
      </c>
      <c r="D234" s="47">
        <f>Теория!AV235</f>
        <v>0</v>
      </c>
      <c r="E234" s="48">
        <f>Теория!AW235</f>
        <v>0</v>
      </c>
      <c r="F234" s="84"/>
      <c r="G234" s="77" t="str">
        <f t="shared" si="12"/>
        <v> </v>
      </c>
      <c r="H234" s="85"/>
      <c r="I234" s="77" t="str">
        <f t="shared" si="13"/>
        <v> </v>
      </c>
      <c r="J234" s="48" t="str">
        <f t="shared" si="14"/>
        <v> </v>
      </c>
      <c r="K234" s="81" t="str">
        <f t="shared" si="15"/>
        <v> </v>
      </c>
      <c r="L234" s="82"/>
    </row>
    <row r="235" ht="14.5" spans="2:12">
      <c r="B235" s="45">
        <v>227</v>
      </c>
      <c r="C235" s="75">
        <f>Списки!F228</f>
        <v>0</v>
      </c>
      <c r="D235" s="47">
        <f>Теория!AV236</f>
        <v>0</v>
      </c>
      <c r="E235" s="48">
        <f>Теория!AW236</f>
        <v>0</v>
      </c>
      <c r="F235" s="84"/>
      <c r="G235" s="77" t="str">
        <f t="shared" si="12"/>
        <v> </v>
      </c>
      <c r="H235" s="85"/>
      <c r="I235" s="77" t="str">
        <f t="shared" si="13"/>
        <v> </v>
      </c>
      <c r="J235" s="48" t="str">
        <f t="shared" si="14"/>
        <v> </v>
      </c>
      <c r="K235" s="81" t="str">
        <f t="shared" si="15"/>
        <v> </v>
      </c>
      <c r="L235" s="82"/>
    </row>
    <row r="236" ht="14.5" spans="2:12">
      <c r="B236" s="45">
        <v>228</v>
      </c>
      <c r="C236" s="75">
        <f>Списки!F229</f>
        <v>0</v>
      </c>
      <c r="D236" s="47">
        <f>Теория!AV237</f>
        <v>0</v>
      </c>
      <c r="E236" s="48">
        <f>Теория!AW237</f>
        <v>0</v>
      </c>
      <c r="F236" s="84"/>
      <c r="G236" s="77" t="str">
        <f t="shared" si="12"/>
        <v> </v>
      </c>
      <c r="H236" s="85"/>
      <c r="I236" s="77" t="str">
        <f t="shared" si="13"/>
        <v> </v>
      </c>
      <c r="J236" s="48" t="str">
        <f t="shared" si="14"/>
        <v> </v>
      </c>
      <c r="K236" s="81" t="str">
        <f t="shared" si="15"/>
        <v> </v>
      </c>
      <c r="L236" s="82"/>
    </row>
    <row r="237" ht="14.5" spans="2:12">
      <c r="B237" s="45">
        <v>229</v>
      </c>
      <c r="C237" s="75">
        <f>Списки!F230</f>
        <v>0</v>
      </c>
      <c r="D237" s="47">
        <f>Теория!AV238</f>
        <v>0</v>
      </c>
      <c r="E237" s="48">
        <f>Теория!AW238</f>
        <v>0</v>
      </c>
      <c r="F237" s="84"/>
      <c r="G237" s="77" t="str">
        <f t="shared" si="12"/>
        <v> </v>
      </c>
      <c r="H237" s="85"/>
      <c r="I237" s="77" t="str">
        <f t="shared" si="13"/>
        <v> </v>
      </c>
      <c r="J237" s="48" t="str">
        <f t="shared" si="14"/>
        <v> </v>
      </c>
      <c r="K237" s="81" t="str">
        <f t="shared" si="15"/>
        <v> </v>
      </c>
      <c r="L237" s="82"/>
    </row>
    <row r="238" ht="14.5" spans="2:12">
      <c r="B238" s="45">
        <v>230</v>
      </c>
      <c r="C238" s="75">
        <f>Списки!F231</f>
        <v>0</v>
      </c>
      <c r="D238" s="47">
        <f>Теория!AV239</f>
        <v>0</v>
      </c>
      <c r="E238" s="48">
        <f>Теория!AW239</f>
        <v>0</v>
      </c>
      <c r="F238" s="84"/>
      <c r="G238" s="77" t="str">
        <f t="shared" si="12"/>
        <v> </v>
      </c>
      <c r="H238" s="85"/>
      <c r="I238" s="77" t="str">
        <f t="shared" si="13"/>
        <v> </v>
      </c>
      <c r="J238" s="48" t="str">
        <f t="shared" si="14"/>
        <v> </v>
      </c>
      <c r="K238" s="81" t="str">
        <f t="shared" si="15"/>
        <v> </v>
      </c>
      <c r="L238" s="82"/>
    </row>
    <row r="239" ht="14.5" spans="2:12">
      <c r="B239" s="45">
        <v>231</v>
      </c>
      <c r="C239" s="75">
        <f>Списки!F232</f>
        <v>0</v>
      </c>
      <c r="D239" s="47">
        <f>Теория!AV240</f>
        <v>0</v>
      </c>
      <c r="E239" s="48">
        <f>Теория!AW240</f>
        <v>0</v>
      </c>
      <c r="F239" s="84"/>
      <c r="G239" s="77" t="str">
        <f t="shared" si="12"/>
        <v> </v>
      </c>
      <c r="H239" s="85"/>
      <c r="I239" s="77" t="str">
        <f t="shared" si="13"/>
        <v> </v>
      </c>
      <c r="J239" s="48" t="str">
        <f t="shared" si="14"/>
        <v> </v>
      </c>
      <c r="K239" s="81" t="str">
        <f t="shared" si="15"/>
        <v> </v>
      </c>
      <c r="L239" s="82"/>
    </row>
    <row r="240" ht="14.5" spans="2:12">
      <c r="B240" s="45">
        <v>232</v>
      </c>
      <c r="C240" s="75">
        <f>Списки!F233</f>
        <v>0</v>
      </c>
      <c r="D240" s="47">
        <f>Теория!AV241</f>
        <v>0</v>
      </c>
      <c r="E240" s="48">
        <f>Теория!AW241</f>
        <v>0</v>
      </c>
      <c r="F240" s="84"/>
      <c r="G240" s="77" t="str">
        <f t="shared" si="12"/>
        <v> </v>
      </c>
      <c r="H240" s="85"/>
      <c r="I240" s="77" t="str">
        <f t="shared" si="13"/>
        <v> </v>
      </c>
      <c r="J240" s="48" t="str">
        <f t="shared" si="14"/>
        <v> </v>
      </c>
      <c r="K240" s="81" t="str">
        <f t="shared" si="15"/>
        <v> </v>
      </c>
      <c r="L240" s="82"/>
    </row>
    <row r="241" ht="14.5" spans="2:12">
      <c r="B241" s="45">
        <v>233</v>
      </c>
      <c r="C241" s="75">
        <f>Списки!F234</f>
        <v>0</v>
      </c>
      <c r="D241" s="47">
        <f>Теория!AV242</f>
        <v>0</v>
      </c>
      <c r="E241" s="48">
        <f>Теория!AW242</f>
        <v>0</v>
      </c>
      <c r="F241" s="84"/>
      <c r="G241" s="77" t="str">
        <f t="shared" si="12"/>
        <v> </v>
      </c>
      <c r="H241" s="85"/>
      <c r="I241" s="77" t="str">
        <f t="shared" si="13"/>
        <v> </v>
      </c>
      <c r="J241" s="48" t="str">
        <f t="shared" si="14"/>
        <v> </v>
      </c>
      <c r="K241" s="81" t="str">
        <f t="shared" si="15"/>
        <v> </v>
      </c>
      <c r="L241" s="82"/>
    </row>
    <row r="242" ht="14.5" spans="2:12">
      <c r="B242" s="45">
        <v>234</v>
      </c>
      <c r="C242" s="75">
        <f>Списки!F235</f>
        <v>0</v>
      </c>
      <c r="D242" s="47">
        <f>Теория!AV243</f>
        <v>0</v>
      </c>
      <c r="E242" s="48">
        <f>Теория!AW243</f>
        <v>0</v>
      </c>
      <c r="F242" s="84"/>
      <c r="G242" s="77" t="str">
        <f t="shared" si="12"/>
        <v> </v>
      </c>
      <c r="H242" s="85"/>
      <c r="I242" s="77" t="str">
        <f t="shared" si="13"/>
        <v> </v>
      </c>
      <c r="J242" s="48" t="str">
        <f t="shared" si="14"/>
        <v> </v>
      </c>
      <c r="K242" s="81" t="str">
        <f t="shared" si="15"/>
        <v> </v>
      </c>
      <c r="L242" s="82"/>
    </row>
    <row r="243" ht="14.5" spans="2:12">
      <c r="B243" s="45">
        <v>235</v>
      </c>
      <c r="C243" s="75">
        <f>Списки!F236</f>
        <v>0</v>
      </c>
      <c r="D243" s="47">
        <f>Теория!AV244</f>
        <v>0</v>
      </c>
      <c r="E243" s="48">
        <f>Теория!AW244</f>
        <v>0</v>
      </c>
      <c r="F243" s="84"/>
      <c r="G243" s="77" t="str">
        <f t="shared" si="12"/>
        <v> </v>
      </c>
      <c r="H243" s="85"/>
      <c r="I243" s="77" t="str">
        <f t="shared" si="13"/>
        <v> </v>
      </c>
      <c r="J243" s="48" t="str">
        <f t="shared" si="14"/>
        <v> </v>
      </c>
      <c r="K243" s="81" t="str">
        <f t="shared" si="15"/>
        <v> </v>
      </c>
      <c r="L243" s="82"/>
    </row>
    <row r="244" ht="14.5" spans="2:12">
      <c r="B244" s="45">
        <v>236</v>
      </c>
      <c r="C244" s="75">
        <f>Списки!F237</f>
        <v>0</v>
      </c>
      <c r="D244" s="47">
        <f>Теория!AV245</f>
        <v>0</v>
      </c>
      <c r="E244" s="48">
        <f>Теория!AW245</f>
        <v>0</v>
      </c>
      <c r="F244" s="84"/>
      <c r="G244" s="77" t="str">
        <f t="shared" si="12"/>
        <v> </v>
      </c>
      <c r="H244" s="85"/>
      <c r="I244" s="77" t="str">
        <f t="shared" si="13"/>
        <v> </v>
      </c>
      <c r="J244" s="48" t="str">
        <f t="shared" si="14"/>
        <v> </v>
      </c>
      <c r="K244" s="81" t="str">
        <f t="shared" si="15"/>
        <v> </v>
      </c>
      <c r="L244" s="82"/>
    </row>
    <row r="245" ht="14.5" spans="2:12">
      <c r="B245" s="45">
        <v>237</v>
      </c>
      <c r="C245" s="75">
        <f>Списки!F238</f>
        <v>0</v>
      </c>
      <c r="D245" s="47">
        <f>Теория!AV246</f>
        <v>0</v>
      </c>
      <c r="E245" s="48">
        <f>Теория!AW246</f>
        <v>0</v>
      </c>
      <c r="F245" s="84"/>
      <c r="G245" s="77" t="str">
        <f t="shared" si="12"/>
        <v> </v>
      </c>
      <c r="H245" s="85"/>
      <c r="I245" s="77" t="str">
        <f t="shared" si="13"/>
        <v> </v>
      </c>
      <c r="J245" s="48" t="str">
        <f t="shared" si="14"/>
        <v> </v>
      </c>
      <c r="K245" s="81" t="str">
        <f t="shared" si="15"/>
        <v> </v>
      </c>
      <c r="L245" s="82"/>
    </row>
    <row r="246" ht="14.5" spans="2:12">
      <c r="B246" s="45">
        <v>238</v>
      </c>
      <c r="C246" s="75">
        <f>Списки!F239</f>
        <v>0</v>
      </c>
      <c r="D246" s="47">
        <f>Теория!AV247</f>
        <v>0</v>
      </c>
      <c r="E246" s="48">
        <f>Теория!AW247</f>
        <v>0</v>
      </c>
      <c r="F246" s="84"/>
      <c r="G246" s="77" t="str">
        <f t="shared" si="12"/>
        <v> </v>
      </c>
      <c r="H246" s="85"/>
      <c r="I246" s="77" t="str">
        <f t="shared" si="13"/>
        <v> </v>
      </c>
      <c r="J246" s="48" t="str">
        <f t="shared" si="14"/>
        <v> </v>
      </c>
      <c r="K246" s="81" t="str">
        <f t="shared" si="15"/>
        <v> </v>
      </c>
      <c r="L246" s="82"/>
    </row>
    <row r="247" ht="14.5" spans="2:12">
      <c r="B247" s="45">
        <v>239</v>
      </c>
      <c r="C247" s="75">
        <f>Списки!F240</f>
        <v>0</v>
      </c>
      <c r="D247" s="47">
        <f>Теория!AV248</f>
        <v>0</v>
      </c>
      <c r="E247" s="48">
        <f>Теория!AW248</f>
        <v>0</v>
      </c>
      <c r="F247" s="84"/>
      <c r="G247" s="77" t="str">
        <f t="shared" si="12"/>
        <v> </v>
      </c>
      <c r="H247" s="85"/>
      <c r="I247" s="77" t="str">
        <f t="shared" si="13"/>
        <v> </v>
      </c>
      <c r="J247" s="48" t="str">
        <f t="shared" si="14"/>
        <v> </v>
      </c>
      <c r="K247" s="81" t="str">
        <f t="shared" si="15"/>
        <v> </v>
      </c>
      <c r="L247" s="82"/>
    </row>
    <row r="248" ht="14.5" spans="2:12">
      <c r="B248" s="45">
        <v>240</v>
      </c>
      <c r="C248" s="75">
        <f>Списки!F241</f>
        <v>0</v>
      </c>
      <c r="D248" s="47">
        <f>Теория!AV249</f>
        <v>0</v>
      </c>
      <c r="E248" s="48">
        <f>Теория!AW249</f>
        <v>0</v>
      </c>
      <c r="F248" s="84"/>
      <c r="G248" s="77" t="str">
        <f t="shared" si="12"/>
        <v> </v>
      </c>
      <c r="H248" s="85"/>
      <c r="I248" s="77" t="str">
        <f t="shared" si="13"/>
        <v> </v>
      </c>
      <c r="J248" s="48" t="str">
        <f t="shared" si="14"/>
        <v> </v>
      </c>
      <c r="K248" s="81" t="str">
        <f t="shared" si="15"/>
        <v> </v>
      </c>
      <c r="L248" s="82"/>
    </row>
    <row r="249" ht="14.5" spans="2:12">
      <c r="B249" s="45">
        <v>241</v>
      </c>
      <c r="C249" s="75">
        <f>Списки!F242</f>
        <v>0</v>
      </c>
      <c r="D249" s="47">
        <f>Теория!AV250</f>
        <v>0</v>
      </c>
      <c r="E249" s="48">
        <f>Теория!AW250</f>
        <v>0</v>
      </c>
      <c r="F249" s="84"/>
      <c r="G249" s="77" t="str">
        <f t="shared" si="12"/>
        <v> </v>
      </c>
      <c r="H249" s="85"/>
      <c r="I249" s="77" t="str">
        <f t="shared" si="13"/>
        <v> </v>
      </c>
      <c r="J249" s="48" t="str">
        <f t="shared" si="14"/>
        <v> </v>
      </c>
      <c r="K249" s="81" t="str">
        <f t="shared" si="15"/>
        <v> </v>
      </c>
      <c r="L249" s="82"/>
    </row>
    <row r="250" ht="14.5" spans="2:12">
      <c r="B250" s="45">
        <v>242</v>
      </c>
      <c r="C250" s="75">
        <f>Списки!F243</f>
        <v>0</v>
      </c>
      <c r="D250" s="47">
        <f>Теория!AV251</f>
        <v>0</v>
      </c>
      <c r="E250" s="48">
        <f>Теория!AW251</f>
        <v>0</v>
      </c>
      <c r="F250" s="84"/>
      <c r="G250" s="77" t="str">
        <f t="shared" si="12"/>
        <v> </v>
      </c>
      <c r="H250" s="85"/>
      <c r="I250" s="77" t="str">
        <f t="shared" si="13"/>
        <v> </v>
      </c>
      <c r="J250" s="48" t="str">
        <f t="shared" si="14"/>
        <v> </v>
      </c>
      <c r="K250" s="81" t="str">
        <f t="shared" si="15"/>
        <v> </v>
      </c>
      <c r="L250" s="82"/>
    </row>
    <row r="251" ht="14.5" spans="2:12">
      <c r="B251" s="45">
        <v>243</v>
      </c>
      <c r="C251" s="75">
        <f>Списки!F244</f>
        <v>0</v>
      </c>
      <c r="D251" s="47">
        <f>Теория!AV252</f>
        <v>0</v>
      </c>
      <c r="E251" s="48">
        <f>Теория!AW252</f>
        <v>0</v>
      </c>
      <c r="F251" s="84"/>
      <c r="G251" s="77" t="str">
        <f t="shared" si="12"/>
        <v> </v>
      </c>
      <c r="H251" s="85"/>
      <c r="I251" s="77" t="str">
        <f t="shared" si="13"/>
        <v> </v>
      </c>
      <c r="J251" s="48" t="str">
        <f t="shared" si="14"/>
        <v> </v>
      </c>
      <c r="K251" s="81" t="str">
        <f t="shared" si="15"/>
        <v> </v>
      </c>
      <c r="L251" s="82"/>
    </row>
    <row r="252" ht="14.5" spans="2:12">
      <c r="B252" s="45">
        <v>244</v>
      </c>
      <c r="C252" s="75">
        <f>Списки!F245</f>
        <v>0</v>
      </c>
      <c r="D252" s="47">
        <f>Теория!AV253</f>
        <v>0</v>
      </c>
      <c r="E252" s="48">
        <f>Теория!AW253</f>
        <v>0</v>
      </c>
      <c r="F252" s="84"/>
      <c r="G252" s="77" t="str">
        <f t="shared" si="12"/>
        <v> </v>
      </c>
      <c r="H252" s="85"/>
      <c r="I252" s="77" t="str">
        <f t="shared" si="13"/>
        <v> </v>
      </c>
      <c r="J252" s="48" t="str">
        <f t="shared" si="14"/>
        <v> </v>
      </c>
      <c r="K252" s="81" t="str">
        <f t="shared" si="15"/>
        <v> </v>
      </c>
      <c r="L252" s="82"/>
    </row>
    <row r="253" ht="14.5" spans="2:12">
      <c r="B253" s="45">
        <v>245</v>
      </c>
      <c r="C253" s="75">
        <f>Списки!F246</f>
        <v>0</v>
      </c>
      <c r="D253" s="47">
        <f>Теория!AV254</f>
        <v>0</v>
      </c>
      <c r="E253" s="48">
        <f>Теория!AW254</f>
        <v>0</v>
      </c>
      <c r="F253" s="84"/>
      <c r="G253" s="77" t="str">
        <f t="shared" si="12"/>
        <v> </v>
      </c>
      <c r="H253" s="85"/>
      <c r="I253" s="77" t="str">
        <f t="shared" si="13"/>
        <v> </v>
      </c>
      <c r="J253" s="48" t="str">
        <f t="shared" si="14"/>
        <v> </v>
      </c>
      <c r="K253" s="81" t="str">
        <f t="shared" si="15"/>
        <v> </v>
      </c>
      <c r="L253" s="82"/>
    </row>
    <row r="254" ht="14.5" spans="2:12">
      <c r="B254" s="45">
        <v>246</v>
      </c>
      <c r="C254" s="75">
        <f>Списки!F247</f>
        <v>0</v>
      </c>
      <c r="D254" s="47">
        <f>Теория!AV255</f>
        <v>0</v>
      </c>
      <c r="E254" s="48">
        <f>Теория!AW255</f>
        <v>0</v>
      </c>
      <c r="F254" s="84"/>
      <c r="G254" s="77" t="str">
        <f t="shared" si="12"/>
        <v> </v>
      </c>
      <c r="H254" s="85"/>
      <c r="I254" s="77" t="str">
        <f t="shared" si="13"/>
        <v> </v>
      </c>
      <c r="J254" s="48" t="str">
        <f t="shared" si="14"/>
        <v> </v>
      </c>
      <c r="K254" s="81" t="str">
        <f t="shared" si="15"/>
        <v> </v>
      </c>
      <c r="L254" s="82"/>
    </row>
    <row r="255" ht="14.5" spans="2:12">
      <c r="B255" s="45">
        <v>247</v>
      </c>
      <c r="C255" s="75">
        <f>Списки!F248</f>
        <v>0</v>
      </c>
      <c r="D255" s="47">
        <f>Теория!AV256</f>
        <v>0</v>
      </c>
      <c r="E255" s="48">
        <f>Теория!AW256</f>
        <v>0</v>
      </c>
      <c r="F255" s="84"/>
      <c r="G255" s="77" t="str">
        <f t="shared" si="12"/>
        <v> </v>
      </c>
      <c r="H255" s="85"/>
      <c r="I255" s="77" t="str">
        <f t="shared" si="13"/>
        <v> </v>
      </c>
      <c r="J255" s="48" t="str">
        <f t="shared" si="14"/>
        <v> </v>
      </c>
      <c r="K255" s="81" t="str">
        <f t="shared" si="15"/>
        <v> </v>
      </c>
      <c r="L255" s="82"/>
    </row>
    <row r="256" ht="14.5" spans="2:12">
      <c r="B256" s="45">
        <v>248</v>
      </c>
      <c r="C256" s="75">
        <f>Списки!F249</f>
        <v>0</v>
      </c>
      <c r="D256" s="47">
        <f>Теория!AV257</f>
        <v>0</v>
      </c>
      <c r="E256" s="48">
        <f>Теория!AW257</f>
        <v>0</v>
      </c>
      <c r="F256" s="84"/>
      <c r="G256" s="77" t="str">
        <f t="shared" si="12"/>
        <v> </v>
      </c>
      <c r="H256" s="85"/>
      <c r="I256" s="77" t="str">
        <f t="shared" si="13"/>
        <v> </v>
      </c>
      <c r="J256" s="48" t="str">
        <f t="shared" si="14"/>
        <v> </v>
      </c>
      <c r="K256" s="81" t="str">
        <f t="shared" si="15"/>
        <v> </v>
      </c>
      <c r="L256" s="82"/>
    </row>
    <row r="257" ht="14.5" spans="2:12">
      <c r="B257" s="45">
        <v>249</v>
      </c>
      <c r="C257" s="75">
        <f>Списки!F250</f>
        <v>0</v>
      </c>
      <c r="D257" s="47">
        <f>Теория!AV258</f>
        <v>0</v>
      </c>
      <c r="E257" s="48">
        <f>Теория!AW258</f>
        <v>0</v>
      </c>
      <c r="F257" s="84"/>
      <c r="G257" s="77" t="str">
        <f t="shared" si="12"/>
        <v> </v>
      </c>
      <c r="H257" s="85"/>
      <c r="I257" s="77" t="str">
        <f t="shared" si="13"/>
        <v> </v>
      </c>
      <c r="J257" s="48" t="str">
        <f t="shared" si="14"/>
        <v> </v>
      </c>
      <c r="K257" s="81" t="str">
        <f t="shared" si="15"/>
        <v> </v>
      </c>
      <c r="L257" s="82"/>
    </row>
    <row r="258" ht="14.5" spans="2:12">
      <c r="B258" s="45">
        <v>250</v>
      </c>
      <c r="C258" s="75">
        <f>Списки!F251</f>
        <v>0</v>
      </c>
      <c r="D258" s="47">
        <f>Теория!AV259</f>
        <v>0</v>
      </c>
      <c r="E258" s="48">
        <f>Теория!AW259</f>
        <v>0</v>
      </c>
      <c r="F258" s="84"/>
      <c r="G258" s="77" t="str">
        <f t="shared" si="12"/>
        <v> </v>
      </c>
      <c r="H258" s="85"/>
      <c r="I258" s="77" t="str">
        <f t="shared" si="13"/>
        <v> </v>
      </c>
      <c r="J258" s="48" t="str">
        <f t="shared" si="14"/>
        <v> </v>
      </c>
      <c r="K258" s="81" t="str">
        <f t="shared" si="15"/>
        <v> </v>
      </c>
      <c r="L258" s="82"/>
    </row>
    <row r="259" ht="14.5" spans="2:12">
      <c r="B259" s="45">
        <v>251</v>
      </c>
      <c r="C259" s="75">
        <f>Списки!F252</f>
        <v>0</v>
      </c>
      <c r="D259" s="47">
        <f>Теория!AV260</f>
        <v>0</v>
      </c>
      <c r="E259" s="48">
        <f>Теория!AW260</f>
        <v>0</v>
      </c>
      <c r="F259" s="84"/>
      <c r="G259" s="77" t="str">
        <f t="shared" si="12"/>
        <v> </v>
      </c>
      <c r="H259" s="85"/>
      <c r="I259" s="77" t="str">
        <f t="shared" si="13"/>
        <v> </v>
      </c>
      <c r="J259" s="48" t="str">
        <f t="shared" si="14"/>
        <v> </v>
      </c>
      <c r="K259" s="81" t="str">
        <f t="shared" si="15"/>
        <v> </v>
      </c>
      <c r="L259" s="82"/>
    </row>
    <row r="260" ht="14.5" spans="2:12">
      <c r="B260" s="45">
        <v>252</v>
      </c>
      <c r="C260" s="75">
        <f>Списки!F253</f>
        <v>0</v>
      </c>
      <c r="D260" s="47">
        <f>Теория!AV261</f>
        <v>0</v>
      </c>
      <c r="E260" s="48">
        <f>Теория!AW261</f>
        <v>0</v>
      </c>
      <c r="F260" s="84"/>
      <c r="G260" s="77" t="str">
        <f t="shared" si="12"/>
        <v> </v>
      </c>
      <c r="H260" s="85"/>
      <c r="I260" s="77" t="str">
        <f t="shared" si="13"/>
        <v> </v>
      </c>
      <c r="J260" s="48" t="str">
        <f t="shared" si="14"/>
        <v> </v>
      </c>
      <c r="K260" s="81" t="str">
        <f t="shared" si="15"/>
        <v> </v>
      </c>
      <c r="L260" s="82"/>
    </row>
    <row r="261" ht="14.5" spans="2:12">
      <c r="B261" s="45">
        <v>253</v>
      </c>
      <c r="C261" s="75">
        <f>Списки!F254</f>
        <v>0</v>
      </c>
      <c r="D261" s="47">
        <f>Теория!AV262</f>
        <v>0</v>
      </c>
      <c r="E261" s="48">
        <f>Теория!AW262</f>
        <v>0</v>
      </c>
      <c r="F261" s="84"/>
      <c r="G261" s="77" t="str">
        <f t="shared" si="12"/>
        <v> </v>
      </c>
      <c r="H261" s="85"/>
      <c r="I261" s="77" t="str">
        <f t="shared" si="13"/>
        <v> </v>
      </c>
      <c r="J261" s="48" t="str">
        <f t="shared" si="14"/>
        <v> </v>
      </c>
      <c r="K261" s="81" t="str">
        <f t="shared" si="15"/>
        <v> </v>
      </c>
      <c r="L261" s="82"/>
    </row>
    <row r="262" ht="14.5" spans="2:12">
      <c r="B262" s="45">
        <v>254</v>
      </c>
      <c r="C262" s="75">
        <f>Списки!F255</f>
        <v>0</v>
      </c>
      <c r="D262" s="47">
        <f>Теория!AV263</f>
        <v>0</v>
      </c>
      <c r="E262" s="48">
        <f>Теория!AW263</f>
        <v>0</v>
      </c>
      <c r="F262" s="84"/>
      <c r="G262" s="77" t="str">
        <f t="shared" si="12"/>
        <v> </v>
      </c>
      <c r="H262" s="85"/>
      <c r="I262" s="77" t="str">
        <f t="shared" si="13"/>
        <v> </v>
      </c>
      <c r="J262" s="48" t="str">
        <f t="shared" si="14"/>
        <v> </v>
      </c>
      <c r="K262" s="81" t="str">
        <f t="shared" si="15"/>
        <v> </v>
      </c>
      <c r="L262" s="82"/>
    </row>
    <row r="263" ht="14.5" spans="2:12">
      <c r="B263" s="45">
        <v>255</v>
      </c>
      <c r="C263" s="75">
        <f>Списки!F256</f>
        <v>0</v>
      </c>
      <c r="D263" s="47">
        <f>Теория!AV264</f>
        <v>0</v>
      </c>
      <c r="E263" s="48">
        <f>Теория!AW264</f>
        <v>0</v>
      </c>
      <c r="F263" s="84"/>
      <c r="G263" s="77" t="str">
        <f t="shared" si="12"/>
        <v> </v>
      </c>
      <c r="H263" s="85"/>
      <c r="I263" s="77" t="str">
        <f t="shared" si="13"/>
        <v> </v>
      </c>
      <c r="J263" s="48" t="str">
        <f t="shared" si="14"/>
        <v> </v>
      </c>
      <c r="K263" s="81" t="str">
        <f t="shared" si="15"/>
        <v> </v>
      </c>
      <c r="L263" s="82"/>
    </row>
    <row r="264" ht="14.5" spans="2:12">
      <c r="B264" s="45">
        <v>256</v>
      </c>
      <c r="C264" s="75">
        <f>Списки!F257</f>
        <v>0</v>
      </c>
      <c r="D264" s="47">
        <f>Теория!AV265</f>
        <v>0</v>
      </c>
      <c r="E264" s="48">
        <f>Теория!AW265</f>
        <v>0</v>
      </c>
      <c r="F264" s="84"/>
      <c r="G264" s="77" t="str">
        <f t="shared" si="12"/>
        <v> </v>
      </c>
      <c r="H264" s="85"/>
      <c r="I264" s="77" t="str">
        <f t="shared" si="13"/>
        <v> </v>
      </c>
      <c r="J264" s="48" t="str">
        <f t="shared" si="14"/>
        <v> </v>
      </c>
      <c r="K264" s="81" t="str">
        <f t="shared" si="15"/>
        <v> </v>
      </c>
      <c r="L264" s="82"/>
    </row>
    <row r="265" ht="14.5" spans="2:12">
      <c r="B265" s="45">
        <v>257</v>
      </c>
      <c r="C265" s="75">
        <f>Списки!F258</f>
        <v>0</v>
      </c>
      <c r="D265" s="47">
        <f>Теория!AV266</f>
        <v>0</v>
      </c>
      <c r="E265" s="48">
        <f>Теория!AW266</f>
        <v>0</v>
      </c>
      <c r="F265" s="84"/>
      <c r="G265" s="77" t="str">
        <f t="shared" si="12"/>
        <v> </v>
      </c>
      <c r="H265" s="85"/>
      <c r="I265" s="77" t="str">
        <f t="shared" si="13"/>
        <v> </v>
      </c>
      <c r="J265" s="48" t="str">
        <f t="shared" si="14"/>
        <v> </v>
      </c>
      <c r="K265" s="81" t="str">
        <f t="shared" si="15"/>
        <v> </v>
      </c>
      <c r="L265" s="82"/>
    </row>
    <row r="266" ht="14.5" spans="2:12">
      <c r="B266" s="45">
        <v>258</v>
      </c>
      <c r="C266" s="75">
        <f>Списки!F259</f>
        <v>0</v>
      </c>
      <c r="D266" s="47">
        <f>Теория!AV267</f>
        <v>0</v>
      </c>
      <c r="E266" s="48">
        <f>Теория!AW267</f>
        <v>0</v>
      </c>
      <c r="F266" s="84"/>
      <c r="G266" s="77" t="str">
        <f t="shared" ref="G266:G329" si="16">IF(F266=""," ",40*MIN($F$9:$F$358)/F266)</f>
        <v> </v>
      </c>
      <c r="H266" s="85"/>
      <c r="I266" s="77" t="str">
        <f t="shared" ref="I266:I329" si="17">IF(H266=""," ",40*MIN($H$9:$H$358)/H266)</f>
        <v> </v>
      </c>
      <c r="J266" s="48" t="str">
        <f t="shared" ref="J266:J329" si="18">IF(OR(F266="",H266="")," ",E266+G266+I266)</f>
        <v> </v>
      </c>
      <c r="K266" s="81" t="str">
        <f t="shared" ref="K266:K329" si="19">IF(J266=" "," ",RANK(J266,$J$9:$J$358))</f>
        <v> </v>
      </c>
      <c r="L266" s="82"/>
    </row>
    <row r="267" ht="14.5" spans="2:12">
      <c r="B267" s="45">
        <v>259</v>
      </c>
      <c r="C267" s="75">
        <f>Списки!F260</f>
        <v>0</v>
      </c>
      <c r="D267" s="47">
        <f>Теория!AV268</f>
        <v>0</v>
      </c>
      <c r="E267" s="48">
        <f>Теория!AW268</f>
        <v>0</v>
      </c>
      <c r="F267" s="84"/>
      <c r="G267" s="77" t="str">
        <f t="shared" si="16"/>
        <v> </v>
      </c>
      <c r="H267" s="85"/>
      <c r="I267" s="77" t="str">
        <f t="shared" si="17"/>
        <v> </v>
      </c>
      <c r="J267" s="48" t="str">
        <f t="shared" si="18"/>
        <v> </v>
      </c>
      <c r="K267" s="81" t="str">
        <f t="shared" si="19"/>
        <v> </v>
      </c>
      <c r="L267" s="82"/>
    </row>
    <row r="268" ht="14.5" spans="2:12">
      <c r="B268" s="45">
        <v>260</v>
      </c>
      <c r="C268" s="75">
        <f>Списки!F261</f>
        <v>0</v>
      </c>
      <c r="D268" s="47">
        <f>Теория!AV269</f>
        <v>0</v>
      </c>
      <c r="E268" s="48">
        <f>Теория!AW269</f>
        <v>0</v>
      </c>
      <c r="F268" s="84"/>
      <c r="G268" s="77" t="str">
        <f t="shared" si="16"/>
        <v> </v>
      </c>
      <c r="H268" s="85"/>
      <c r="I268" s="77" t="str">
        <f t="shared" si="17"/>
        <v> </v>
      </c>
      <c r="J268" s="48" t="str">
        <f t="shared" si="18"/>
        <v> </v>
      </c>
      <c r="K268" s="81" t="str">
        <f t="shared" si="19"/>
        <v> </v>
      </c>
      <c r="L268" s="82"/>
    </row>
    <row r="269" ht="14.5" spans="2:12">
      <c r="B269" s="45">
        <v>261</v>
      </c>
      <c r="C269" s="75">
        <f>Списки!F262</f>
        <v>0</v>
      </c>
      <c r="D269" s="47">
        <f>Теория!AV270</f>
        <v>0</v>
      </c>
      <c r="E269" s="48">
        <f>Теория!AW270</f>
        <v>0</v>
      </c>
      <c r="F269" s="84"/>
      <c r="G269" s="77" t="str">
        <f t="shared" si="16"/>
        <v> </v>
      </c>
      <c r="H269" s="85"/>
      <c r="I269" s="77" t="str">
        <f t="shared" si="17"/>
        <v> </v>
      </c>
      <c r="J269" s="48" t="str">
        <f t="shared" si="18"/>
        <v> </v>
      </c>
      <c r="K269" s="81" t="str">
        <f t="shared" si="19"/>
        <v> </v>
      </c>
      <c r="L269" s="82"/>
    </row>
    <row r="270" ht="14.5" spans="2:12">
      <c r="B270" s="45">
        <v>262</v>
      </c>
      <c r="C270" s="75">
        <f>Списки!F263</f>
        <v>0</v>
      </c>
      <c r="D270" s="47">
        <f>Теория!AV271</f>
        <v>0</v>
      </c>
      <c r="E270" s="48">
        <f>Теория!AW271</f>
        <v>0</v>
      </c>
      <c r="F270" s="84"/>
      <c r="G270" s="77" t="str">
        <f t="shared" si="16"/>
        <v> </v>
      </c>
      <c r="H270" s="85"/>
      <c r="I270" s="77" t="str">
        <f t="shared" si="17"/>
        <v> </v>
      </c>
      <c r="J270" s="48" t="str">
        <f t="shared" si="18"/>
        <v> </v>
      </c>
      <c r="K270" s="81" t="str">
        <f t="shared" si="19"/>
        <v> </v>
      </c>
      <c r="L270" s="82"/>
    </row>
    <row r="271" ht="14.5" spans="2:12">
      <c r="B271" s="45">
        <v>263</v>
      </c>
      <c r="C271" s="75">
        <f>Списки!F264</f>
        <v>0</v>
      </c>
      <c r="D271" s="47">
        <f>Теория!AV272</f>
        <v>0</v>
      </c>
      <c r="E271" s="48">
        <f>Теория!AW272</f>
        <v>0</v>
      </c>
      <c r="F271" s="84"/>
      <c r="G271" s="77" t="str">
        <f t="shared" si="16"/>
        <v> </v>
      </c>
      <c r="H271" s="85"/>
      <c r="I271" s="77" t="str">
        <f t="shared" si="17"/>
        <v> </v>
      </c>
      <c r="J271" s="48" t="str">
        <f t="shared" si="18"/>
        <v> </v>
      </c>
      <c r="K271" s="81" t="str">
        <f t="shared" si="19"/>
        <v> </v>
      </c>
      <c r="L271" s="82"/>
    </row>
    <row r="272" ht="14.5" spans="2:12">
      <c r="B272" s="45">
        <v>264</v>
      </c>
      <c r="C272" s="75">
        <f>Списки!F265</f>
        <v>0</v>
      </c>
      <c r="D272" s="47">
        <f>Теория!AV273</f>
        <v>0</v>
      </c>
      <c r="E272" s="48">
        <f>Теория!AW273</f>
        <v>0</v>
      </c>
      <c r="F272" s="84"/>
      <c r="G272" s="77" t="str">
        <f t="shared" si="16"/>
        <v> </v>
      </c>
      <c r="H272" s="85"/>
      <c r="I272" s="77" t="str">
        <f t="shared" si="17"/>
        <v> </v>
      </c>
      <c r="J272" s="48" t="str">
        <f t="shared" si="18"/>
        <v> </v>
      </c>
      <c r="K272" s="81" t="str">
        <f t="shared" si="19"/>
        <v> </v>
      </c>
      <c r="L272" s="82"/>
    </row>
    <row r="273" ht="14.5" spans="2:12">
      <c r="B273" s="45">
        <v>265</v>
      </c>
      <c r="C273" s="75">
        <f>Списки!F266</f>
        <v>0</v>
      </c>
      <c r="D273" s="47">
        <f>Теория!AV274</f>
        <v>0</v>
      </c>
      <c r="E273" s="48">
        <f>Теория!AW274</f>
        <v>0</v>
      </c>
      <c r="F273" s="84"/>
      <c r="G273" s="77" t="str">
        <f t="shared" si="16"/>
        <v> </v>
      </c>
      <c r="H273" s="85"/>
      <c r="I273" s="77" t="str">
        <f t="shared" si="17"/>
        <v> </v>
      </c>
      <c r="J273" s="48" t="str">
        <f t="shared" si="18"/>
        <v> </v>
      </c>
      <c r="K273" s="81" t="str">
        <f t="shared" si="19"/>
        <v> </v>
      </c>
      <c r="L273" s="82"/>
    </row>
    <row r="274" ht="14.5" spans="2:12">
      <c r="B274" s="45">
        <v>266</v>
      </c>
      <c r="C274" s="75">
        <f>Списки!F267</f>
        <v>0</v>
      </c>
      <c r="D274" s="47">
        <f>Теория!AV275</f>
        <v>0</v>
      </c>
      <c r="E274" s="48">
        <f>Теория!AW275</f>
        <v>0</v>
      </c>
      <c r="F274" s="84"/>
      <c r="G274" s="77" t="str">
        <f t="shared" si="16"/>
        <v> </v>
      </c>
      <c r="H274" s="85"/>
      <c r="I274" s="77" t="str">
        <f t="shared" si="17"/>
        <v> </v>
      </c>
      <c r="J274" s="48" t="str">
        <f t="shared" si="18"/>
        <v> </v>
      </c>
      <c r="K274" s="81" t="str">
        <f t="shared" si="19"/>
        <v> </v>
      </c>
      <c r="L274" s="82"/>
    </row>
    <row r="275" ht="14.5" spans="2:12">
      <c r="B275" s="45">
        <v>267</v>
      </c>
      <c r="C275" s="75">
        <f>Списки!F268</f>
        <v>0</v>
      </c>
      <c r="D275" s="47">
        <f>Теория!AV276</f>
        <v>0</v>
      </c>
      <c r="E275" s="48">
        <f>Теория!AW276</f>
        <v>0</v>
      </c>
      <c r="F275" s="84"/>
      <c r="G275" s="77" t="str">
        <f t="shared" si="16"/>
        <v> </v>
      </c>
      <c r="H275" s="85"/>
      <c r="I275" s="77" t="str">
        <f t="shared" si="17"/>
        <v> </v>
      </c>
      <c r="J275" s="48" t="str">
        <f t="shared" si="18"/>
        <v> </v>
      </c>
      <c r="K275" s="81" t="str">
        <f t="shared" si="19"/>
        <v> </v>
      </c>
      <c r="L275" s="82"/>
    </row>
    <row r="276" ht="14.5" spans="2:12">
      <c r="B276" s="45">
        <v>268</v>
      </c>
      <c r="C276" s="75">
        <f>Списки!F269</f>
        <v>0</v>
      </c>
      <c r="D276" s="47">
        <f>Теория!AV277</f>
        <v>0</v>
      </c>
      <c r="E276" s="48">
        <f>Теория!AW277</f>
        <v>0</v>
      </c>
      <c r="F276" s="84"/>
      <c r="G276" s="77" t="str">
        <f t="shared" si="16"/>
        <v> </v>
      </c>
      <c r="H276" s="85"/>
      <c r="I276" s="77" t="str">
        <f t="shared" si="17"/>
        <v> </v>
      </c>
      <c r="J276" s="48" t="str">
        <f t="shared" si="18"/>
        <v> </v>
      </c>
      <c r="K276" s="81" t="str">
        <f t="shared" si="19"/>
        <v> </v>
      </c>
      <c r="L276" s="82"/>
    </row>
    <row r="277" ht="14.5" spans="2:12">
      <c r="B277" s="45">
        <v>269</v>
      </c>
      <c r="C277" s="75">
        <f>Списки!F270</f>
        <v>0</v>
      </c>
      <c r="D277" s="47">
        <f>Теория!AV278</f>
        <v>0</v>
      </c>
      <c r="E277" s="48">
        <f>Теория!AW278</f>
        <v>0</v>
      </c>
      <c r="F277" s="84"/>
      <c r="G277" s="77" t="str">
        <f t="shared" si="16"/>
        <v> </v>
      </c>
      <c r="H277" s="85"/>
      <c r="I277" s="77" t="str">
        <f t="shared" si="17"/>
        <v> </v>
      </c>
      <c r="J277" s="48" t="str">
        <f t="shared" si="18"/>
        <v> </v>
      </c>
      <c r="K277" s="81" t="str">
        <f t="shared" si="19"/>
        <v> </v>
      </c>
      <c r="L277" s="82"/>
    </row>
    <row r="278" ht="14.5" spans="2:12">
      <c r="B278" s="45">
        <v>270</v>
      </c>
      <c r="C278" s="75">
        <f>Списки!F271</f>
        <v>0</v>
      </c>
      <c r="D278" s="47">
        <f>Теория!AV279</f>
        <v>0</v>
      </c>
      <c r="E278" s="48">
        <f>Теория!AW279</f>
        <v>0</v>
      </c>
      <c r="F278" s="84"/>
      <c r="G278" s="77" t="str">
        <f t="shared" si="16"/>
        <v> </v>
      </c>
      <c r="H278" s="85"/>
      <c r="I278" s="77" t="str">
        <f t="shared" si="17"/>
        <v> </v>
      </c>
      <c r="J278" s="48" t="str">
        <f t="shared" si="18"/>
        <v> </v>
      </c>
      <c r="K278" s="81" t="str">
        <f t="shared" si="19"/>
        <v> </v>
      </c>
      <c r="L278" s="82"/>
    </row>
    <row r="279" ht="14.5" spans="2:12">
      <c r="B279" s="45">
        <v>271</v>
      </c>
      <c r="C279" s="75">
        <f>Списки!F272</f>
        <v>0</v>
      </c>
      <c r="D279" s="47">
        <f>Теория!AV280</f>
        <v>0</v>
      </c>
      <c r="E279" s="48">
        <f>Теория!AW280</f>
        <v>0</v>
      </c>
      <c r="F279" s="84"/>
      <c r="G279" s="77" t="str">
        <f t="shared" si="16"/>
        <v> </v>
      </c>
      <c r="H279" s="85"/>
      <c r="I279" s="77" t="str">
        <f t="shared" si="17"/>
        <v> </v>
      </c>
      <c r="J279" s="48" t="str">
        <f t="shared" si="18"/>
        <v> </v>
      </c>
      <c r="K279" s="81" t="str">
        <f t="shared" si="19"/>
        <v> </v>
      </c>
      <c r="L279" s="82"/>
    </row>
    <row r="280" ht="14.5" spans="2:12">
      <c r="B280" s="45">
        <v>272</v>
      </c>
      <c r="C280" s="75">
        <f>Списки!F273</f>
        <v>0</v>
      </c>
      <c r="D280" s="47">
        <f>Теория!AV281</f>
        <v>0</v>
      </c>
      <c r="E280" s="48">
        <f>Теория!AW281</f>
        <v>0</v>
      </c>
      <c r="F280" s="84"/>
      <c r="G280" s="77" t="str">
        <f t="shared" si="16"/>
        <v> </v>
      </c>
      <c r="H280" s="85"/>
      <c r="I280" s="77" t="str">
        <f t="shared" si="17"/>
        <v> </v>
      </c>
      <c r="J280" s="48" t="str">
        <f t="shared" si="18"/>
        <v> </v>
      </c>
      <c r="K280" s="81" t="str">
        <f t="shared" si="19"/>
        <v> </v>
      </c>
      <c r="L280" s="82"/>
    </row>
    <row r="281" ht="14.5" spans="2:12">
      <c r="B281" s="45">
        <v>273</v>
      </c>
      <c r="C281" s="75">
        <f>Списки!F274</f>
        <v>0</v>
      </c>
      <c r="D281" s="47">
        <f>Теория!AV282</f>
        <v>0</v>
      </c>
      <c r="E281" s="48">
        <f>Теория!AW282</f>
        <v>0</v>
      </c>
      <c r="F281" s="84"/>
      <c r="G281" s="77" t="str">
        <f t="shared" si="16"/>
        <v> </v>
      </c>
      <c r="H281" s="85"/>
      <c r="I281" s="77" t="str">
        <f t="shared" si="17"/>
        <v> </v>
      </c>
      <c r="J281" s="48" t="str">
        <f t="shared" si="18"/>
        <v> </v>
      </c>
      <c r="K281" s="81" t="str">
        <f t="shared" si="19"/>
        <v> </v>
      </c>
      <c r="L281" s="82"/>
    </row>
    <row r="282" ht="14.5" spans="2:12">
      <c r="B282" s="45">
        <v>274</v>
      </c>
      <c r="C282" s="75">
        <f>Списки!F275</f>
        <v>0</v>
      </c>
      <c r="D282" s="47">
        <f>Теория!AV283</f>
        <v>0</v>
      </c>
      <c r="E282" s="48">
        <f>Теория!AW283</f>
        <v>0</v>
      </c>
      <c r="F282" s="84"/>
      <c r="G282" s="77" t="str">
        <f t="shared" si="16"/>
        <v> </v>
      </c>
      <c r="H282" s="85"/>
      <c r="I282" s="77" t="str">
        <f t="shared" si="17"/>
        <v> </v>
      </c>
      <c r="J282" s="48" t="str">
        <f t="shared" si="18"/>
        <v> </v>
      </c>
      <c r="K282" s="81" t="str">
        <f t="shared" si="19"/>
        <v> </v>
      </c>
      <c r="L282" s="82"/>
    </row>
    <row r="283" ht="14.5" spans="2:12">
      <c r="B283" s="45">
        <v>275</v>
      </c>
      <c r="C283" s="75">
        <f>Списки!F276</f>
        <v>0</v>
      </c>
      <c r="D283" s="47">
        <f>Теория!AV284</f>
        <v>0</v>
      </c>
      <c r="E283" s="48">
        <f>Теория!AW284</f>
        <v>0</v>
      </c>
      <c r="F283" s="84"/>
      <c r="G283" s="77" t="str">
        <f t="shared" si="16"/>
        <v> </v>
      </c>
      <c r="H283" s="85"/>
      <c r="I283" s="77" t="str">
        <f t="shared" si="17"/>
        <v> </v>
      </c>
      <c r="J283" s="48" t="str">
        <f t="shared" si="18"/>
        <v> </v>
      </c>
      <c r="K283" s="81" t="str">
        <f t="shared" si="19"/>
        <v> </v>
      </c>
      <c r="L283" s="82"/>
    </row>
    <row r="284" ht="14.5" spans="2:12">
      <c r="B284" s="45">
        <v>276</v>
      </c>
      <c r="C284" s="75">
        <f>Списки!F277</f>
        <v>0</v>
      </c>
      <c r="D284" s="47">
        <f>Теория!AV285</f>
        <v>0</v>
      </c>
      <c r="E284" s="48">
        <f>Теория!AW285</f>
        <v>0</v>
      </c>
      <c r="F284" s="84"/>
      <c r="G284" s="77" t="str">
        <f t="shared" si="16"/>
        <v> </v>
      </c>
      <c r="H284" s="85"/>
      <c r="I284" s="77" t="str">
        <f t="shared" si="17"/>
        <v> </v>
      </c>
      <c r="J284" s="48" t="str">
        <f t="shared" si="18"/>
        <v> </v>
      </c>
      <c r="K284" s="81" t="str">
        <f t="shared" si="19"/>
        <v> </v>
      </c>
      <c r="L284" s="82"/>
    </row>
    <row r="285" ht="14.5" spans="2:12">
      <c r="B285" s="45">
        <v>277</v>
      </c>
      <c r="C285" s="75">
        <f>Списки!F278</f>
        <v>0</v>
      </c>
      <c r="D285" s="47">
        <f>Теория!AV286</f>
        <v>0</v>
      </c>
      <c r="E285" s="48">
        <f>Теория!AW286</f>
        <v>0</v>
      </c>
      <c r="F285" s="84"/>
      <c r="G285" s="77" t="str">
        <f t="shared" si="16"/>
        <v> </v>
      </c>
      <c r="H285" s="85"/>
      <c r="I285" s="77" t="str">
        <f t="shared" si="17"/>
        <v> </v>
      </c>
      <c r="J285" s="48" t="str">
        <f t="shared" si="18"/>
        <v> </v>
      </c>
      <c r="K285" s="81" t="str">
        <f t="shared" si="19"/>
        <v> </v>
      </c>
      <c r="L285" s="82"/>
    </row>
    <row r="286" ht="14.5" spans="2:12">
      <c r="B286" s="45">
        <v>278</v>
      </c>
      <c r="C286" s="75">
        <f>Списки!F279</f>
        <v>0</v>
      </c>
      <c r="D286" s="47">
        <f>Теория!AV287</f>
        <v>0</v>
      </c>
      <c r="E286" s="48">
        <f>Теория!AW287</f>
        <v>0</v>
      </c>
      <c r="F286" s="84"/>
      <c r="G286" s="77" t="str">
        <f t="shared" si="16"/>
        <v> </v>
      </c>
      <c r="H286" s="85"/>
      <c r="I286" s="77" t="str">
        <f t="shared" si="17"/>
        <v> </v>
      </c>
      <c r="J286" s="48" t="str">
        <f t="shared" si="18"/>
        <v> </v>
      </c>
      <c r="K286" s="81" t="str">
        <f t="shared" si="19"/>
        <v> </v>
      </c>
      <c r="L286" s="82"/>
    </row>
    <row r="287" ht="14.5" spans="2:12">
      <c r="B287" s="45">
        <v>279</v>
      </c>
      <c r="C287" s="75">
        <f>Списки!F280</f>
        <v>0</v>
      </c>
      <c r="D287" s="47">
        <f>Теория!AV288</f>
        <v>0</v>
      </c>
      <c r="E287" s="48">
        <f>Теория!AW288</f>
        <v>0</v>
      </c>
      <c r="F287" s="84"/>
      <c r="G287" s="77" t="str">
        <f t="shared" si="16"/>
        <v> </v>
      </c>
      <c r="H287" s="85"/>
      <c r="I287" s="77" t="str">
        <f t="shared" si="17"/>
        <v> </v>
      </c>
      <c r="J287" s="48" t="str">
        <f t="shared" si="18"/>
        <v> </v>
      </c>
      <c r="K287" s="81" t="str">
        <f t="shared" si="19"/>
        <v> </v>
      </c>
      <c r="L287" s="82"/>
    </row>
    <row r="288" ht="14.5" spans="2:12">
      <c r="B288" s="45">
        <v>280</v>
      </c>
      <c r="C288" s="75">
        <f>Списки!F281</f>
        <v>0</v>
      </c>
      <c r="D288" s="47">
        <f>Теория!AV289</f>
        <v>0</v>
      </c>
      <c r="E288" s="48">
        <f>Теория!AW289</f>
        <v>0</v>
      </c>
      <c r="F288" s="84"/>
      <c r="G288" s="77" t="str">
        <f t="shared" si="16"/>
        <v> </v>
      </c>
      <c r="H288" s="85"/>
      <c r="I288" s="77" t="str">
        <f t="shared" si="17"/>
        <v> </v>
      </c>
      <c r="J288" s="48" t="str">
        <f t="shared" si="18"/>
        <v> </v>
      </c>
      <c r="K288" s="81" t="str">
        <f t="shared" si="19"/>
        <v> </v>
      </c>
      <c r="L288" s="82"/>
    </row>
    <row r="289" ht="14.5" spans="2:12">
      <c r="B289" s="45">
        <v>281</v>
      </c>
      <c r="C289" s="75">
        <f>Списки!F282</f>
        <v>0</v>
      </c>
      <c r="D289" s="47">
        <f>Теория!AV290</f>
        <v>0</v>
      </c>
      <c r="E289" s="48">
        <f>Теория!AW290</f>
        <v>0</v>
      </c>
      <c r="F289" s="84"/>
      <c r="G289" s="77" t="str">
        <f t="shared" si="16"/>
        <v> </v>
      </c>
      <c r="H289" s="85"/>
      <c r="I289" s="77" t="str">
        <f t="shared" si="17"/>
        <v> </v>
      </c>
      <c r="J289" s="48" t="str">
        <f t="shared" si="18"/>
        <v> </v>
      </c>
      <c r="K289" s="81" t="str">
        <f t="shared" si="19"/>
        <v> </v>
      </c>
      <c r="L289" s="82"/>
    </row>
    <row r="290" ht="14.5" spans="2:12">
      <c r="B290" s="45">
        <v>282</v>
      </c>
      <c r="C290" s="75">
        <f>Списки!F283</f>
        <v>0</v>
      </c>
      <c r="D290" s="47">
        <f>Теория!AV291</f>
        <v>0</v>
      </c>
      <c r="E290" s="48">
        <f>Теория!AW291</f>
        <v>0</v>
      </c>
      <c r="F290" s="84"/>
      <c r="G290" s="77" t="str">
        <f t="shared" si="16"/>
        <v> </v>
      </c>
      <c r="H290" s="85"/>
      <c r="I290" s="77" t="str">
        <f t="shared" si="17"/>
        <v> </v>
      </c>
      <c r="J290" s="48" t="str">
        <f t="shared" si="18"/>
        <v> </v>
      </c>
      <c r="K290" s="81" t="str">
        <f t="shared" si="19"/>
        <v> </v>
      </c>
      <c r="L290" s="82"/>
    </row>
    <row r="291" ht="14.5" spans="2:12">
      <c r="B291" s="45">
        <v>283</v>
      </c>
      <c r="C291" s="75">
        <f>Списки!F284</f>
        <v>0</v>
      </c>
      <c r="D291" s="47">
        <f>Теория!AV292</f>
        <v>0</v>
      </c>
      <c r="E291" s="48">
        <f>Теория!AW292</f>
        <v>0</v>
      </c>
      <c r="F291" s="84"/>
      <c r="G291" s="77" t="str">
        <f t="shared" si="16"/>
        <v> </v>
      </c>
      <c r="H291" s="85"/>
      <c r="I291" s="77" t="str">
        <f t="shared" si="17"/>
        <v> </v>
      </c>
      <c r="J291" s="48" t="str">
        <f t="shared" si="18"/>
        <v> </v>
      </c>
      <c r="K291" s="81" t="str">
        <f t="shared" si="19"/>
        <v> </v>
      </c>
      <c r="L291" s="82"/>
    </row>
    <row r="292" ht="14.5" spans="2:12">
      <c r="B292" s="45">
        <v>284</v>
      </c>
      <c r="C292" s="75">
        <f>Списки!F285</f>
        <v>0</v>
      </c>
      <c r="D292" s="47">
        <f>Теория!AV293</f>
        <v>0</v>
      </c>
      <c r="E292" s="48">
        <f>Теория!AW293</f>
        <v>0</v>
      </c>
      <c r="F292" s="84"/>
      <c r="G292" s="77" t="str">
        <f t="shared" si="16"/>
        <v> </v>
      </c>
      <c r="H292" s="85"/>
      <c r="I292" s="77" t="str">
        <f t="shared" si="17"/>
        <v> </v>
      </c>
      <c r="J292" s="48" t="str">
        <f t="shared" si="18"/>
        <v> </v>
      </c>
      <c r="K292" s="81" t="str">
        <f t="shared" si="19"/>
        <v> </v>
      </c>
      <c r="L292" s="82"/>
    </row>
    <row r="293" ht="14.5" spans="2:12">
      <c r="B293" s="45">
        <v>285</v>
      </c>
      <c r="C293" s="75">
        <f>Списки!F286</f>
        <v>0</v>
      </c>
      <c r="D293" s="47">
        <f>Теория!AV294</f>
        <v>0</v>
      </c>
      <c r="E293" s="48">
        <f>Теория!AW294</f>
        <v>0</v>
      </c>
      <c r="F293" s="84"/>
      <c r="G293" s="77" t="str">
        <f t="shared" si="16"/>
        <v> </v>
      </c>
      <c r="H293" s="85"/>
      <c r="I293" s="77" t="str">
        <f t="shared" si="17"/>
        <v> </v>
      </c>
      <c r="J293" s="48" t="str">
        <f t="shared" si="18"/>
        <v> </v>
      </c>
      <c r="K293" s="81" t="str">
        <f t="shared" si="19"/>
        <v> </v>
      </c>
      <c r="L293" s="82"/>
    </row>
    <row r="294" ht="14.5" spans="2:12">
      <c r="B294" s="45">
        <v>286</v>
      </c>
      <c r="C294" s="75">
        <f>Списки!F287</f>
        <v>0</v>
      </c>
      <c r="D294" s="47">
        <f>Теория!AV295</f>
        <v>0</v>
      </c>
      <c r="E294" s="48">
        <f>Теория!AW295</f>
        <v>0</v>
      </c>
      <c r="F294" s="84"/>
      <c r="G294" s="77" t="str">
        <f t="shared" si="16"/>
        <v> </v>
      </c>
      <c r="H294" s="85"/>
      <c r="I294" s="77" t="str">
        <f t="shared" si="17"/>
        <v> </v>
      </c>
      <c r="J294" s="48" t="str">
        <f t="shared" si="18"/>
        <v> </v>
      </c>
      <c r="K294" s="81" t="str">
        <f t="shared" si="19"/>
        <v> </v>
      </c>
      <c r="L294" s="82"/>
    </row>
    <row r="295" ht="14.5" spans="2:12">
      <c r="B295" s="45">
        <v>287</v>
      </c>
      <c r="C295" s="75">
        <f>Списки!F288</f>
        <v>0</v>
      </c>
      <c r="D295" s="47">
        <f>Теория!AV296</f>
        <v>0</v>
      </c>
      <c r="E295" s="48">
        <f>Теория!AW296</f>
        <v>0</v>
      </c>
      <c r="F295" s="84"/>
      <c r="G295" s="77" t="str">
        <f t="shared" si="16"/>
        <v> </v>
      </c>
      <c r="H295" s="85"/>
      <c r="I295" s="77" t="str">
        <f t="shared" si="17"/>
        <v> </v>
      </c>
      <c r="J295" s="48" t="str">
        <f t="shared" si="18"/>
        <v> </v>
      </c>
      <c r="K295" s="81" t="str">
        <f t="shared" si="19"/>
        <v> </v>
      </c>
      <c r="L295" s="82"/>
    </row>
    <row r="296" ht="14.5" spans="2:12">
      <c r="B296" s="45">
        <v>288</v>
      </c>
      <c r="C296" s="75">
        <f>Списки!F289</f>
        <v>0</v>
      </c>
      <c r="D296" s="47">
        <f>Теория!AV297</f>
        <v>0</v>
      </c>
      <c r="E296" s="48">
        <f>Теория!AW297</f>
        <v>0</v>
      </c>
      <c r="F296" s="84"/>
      <c r="G296" s="77" t="str">
        <f t="shared" si="16"/>
        <v> </v>
      </c>
      <c r="H296" s="85"/>
      <c r="I296" s="77" t="str">
        <f t="shared" si="17"/>
        <v> </v>
      </c>
      <c r="J296" s="48" t="str">
        <f t="shared" si="18"/>
        <v> </v>
      </c>
      <c r="K296" s="81" t="str">
        <f t="shared" si="19"/>
        <v> </v>
      </c>
      <c r="L296" s="82"/>
    </row>
    <row r="297" ht="14.5" spans="2:12">
      <c r="B297" s="45">
        <v>289</v>
      </c>
      <c r="C297" s="75">
        <f>Списки!F290</f>
        <v>0</v>
      </c>
      <c r="D297" s="47">
        <f>Теория!AV298</f>
        <v>0</v>
      </c>
      <c r="E297" s="48">
        <f>Теория!AW298</f>
        <v>0</v>
      </c>
      <c r="F297" s="84"/>
      <c r="G297" s="77" t="str">
        <f t="shared" si="16"/>
        <v> </v>
      </c>
      <c r="H297" s="85"/>
      <c r="I297" s="77" t="str">
        <f t="shared" si="17"/>
        <v> </v>
      </c>
      <c r="J297" s="48" t="str">
        <f t="shared" si="18"/>
        <v> </v>
      </c>
      <c r="K297" s="81" t="str">
        <f t="shared" si="19"/>
        <v> </v>
      </c>
      <c r="L297" s="82"/>
    </row>
    <row r="298" ht="14.5" spans="2:12">
      <c r="B298" s="45">
        <v>290</v>
      </c>
      <c r="C298" s="75">
        <f>Списки!F291</f>
        <v>0</v>
      </c>
      <c r="D298" s="47">
        <f>Теория!AV299</f>
        <v>0</v>
      </c>
      <c r="E298" s="48">
        <f>Теория!AW299</f>
        <v>0</v>
      </c>
      <c r="F298" s="84"/>
      <c r="G298" s="77" t="str">
        <f t="shared" si="16"/>
        <v> </v>
      </c>
      <c r="H298" s="85"/>
      <c r="I298" s="77" t="str">
        <f t="shared" si="17"/>
        <v> </v>
      </c>
      <c r="J298" s="48" t="str">
        <f t="shared" si="18"/>
        <v> </v>
      </c>
      <c r="K298" s="81" t="str">
        <f t="shared" si="19"/>
        <v> </v>
      </c>
      <c r="L298" s="82"/>
    </row>
    <row r="299" ht="14.5" spans="2:12">
      <c r="B299" s="45">
        <v>291</v>
      </c>
      <c r="C299" s="75">
        <f>Списки!F292</f>
        <v>0</v>
      </c>
      <c r="D299" s="47">
        <f>Теория!AV300</f>
        <v>0</v>
      </c>
      <c r="E299" s="48">
        <f>Теория!AW300</f>
        <v>0</v>
      </c>
      <c r="F299" s="84"/>
      <c r="G299" s="77" t="str">
        <f t="shared" si="16"/>
        <v> </v>
      </c>
      <c r="H299" s="85"/>
      <c r="I299" s="77" t="str">
        <f t="shared" si="17"/>
        <v> </v>
      </c>
      <c r="J299" s="48" t="str">
        <f t="shared" si="18"/>
        <v> </v>
      </c>
      <c r="K299" s="81" t="str">
        <f t="shared" si="19"/>
        <v> </v>
      </c>
      <c r="L299" s="82"/>
    </row>
    <row r="300" ht="14.5" spans="2:12">
      <c r="B300" s="45">
        <v>292</v>
      </c>
      <c r="C300" s="75">
        <f>Списки!F293</f>
        <v>0</v>
      </c>
      <c r="D300" s="47">
        <f>Теория!AV301</f>
        <v>0</v>
      </c>
      <c r="E300" s="48">
        <f>Теория!AW301</f>
        <v>0</v>
      </c>
      <c r="F300" s="84"/>
      <c r="G300" s="77" t="str">
        <f t="shared" si="16"/>
        <v> </v>
      </c>
      <c r="H300" s="85"/>
      <c r="I300" s="77" t="str">
        <f t="shared" si="17"/>
        <v> </v>
      </c>
      <c r="J300" s="48" t="str">
        <f t="shared" si="18"/>
        <v> </v>
      </c>
      <c r="K300" s="81" t="str">
        <f t="shared" si="19"/>
        <v> </v>
      </c>
      <c r="L300" s="82"/>
    </row>
    <row r="301" ht="14.5" spans="2:12">
      <c r="B301" s="45">
        <v>293</v>
      </c>
      <c r="C301" s="75">
        <f>Списки!F294</f>
        <v>0</v>
      </c>
      <c r="D301" s="47">
        <f>Теория!AV302</f>
        <v>0</v>
      </c>
      <c r="E301" s="48">
        <f>Теория!AW302</f>
        <v>0</v>
      </c>
      <c r="F301" s="84"/>
      <c r="G301" s="77" t="str">
        <f t="shared" si="16"/>
        <v> </v>
      </c>
      <c r="H301" s="85"/>
      <c r="I301" s="77" t="str">
        <f t="shared" si="17"/>
        <v> </v>
      </c>
      <c r="J301" s="48" t="str">
        <f t="shared" si="18"/>
        <v> </v>
      </c>
      <c r="K301" s="81" t="str">
        <f t="shared" si="19"/>
        <v> </v>
      </c>
      <c r="L301" s="82"/>
    </row>
    <row r="302" ht="14.5" spans="2:12">
      <c r="B302" s="45">
        <v>294</v>
      </c>
      <c r="C302" s="75">
        <f>Списки!F295</f>
        <v>0</v>
      </c>
      <c r="D302" s="47">
        <f>Теория!AV303</f>
        <v>0</v>
      </c>
      <c r="E302" s="48">
        <f>Теория!AW303</f>
        <v>0</v>
      </c>
      <c r="F302" s="84"/>
      <c r="G302" s="77" t="str">
        <f t="shared" si="16"/>
        <v> </v>
      </c>
      <c r="H302" s="85"/>
      <c r="I302" s="77" t="str">
        <f t="shared" si="17"/>
        <v> </v>
      </c>
      <c r="J302" s="48" t="str">
        <f t="shared" si="18"/>
        <v> </v>
      </c>
      <c r="K302" s="81" t="str">
        <f t="shared" si="19"/>
        <v> </v>
      </c>
      <c r="L302" s="82"/>
    </row>
    <row r="303" ht="14.5" spans="2:12">
      <c r="B303" s="45">
        <v>295</v>
      </c>
      <c r="C303" s="75">
        <f>Списки!F296</f>
        <v>0</v>
      </c>
      <c r="D303" s="47">
        <f>Теория!AV304</f>
        <v>0</v>
      </c>
      <c r="E303" s="48">
        <f>Теория!AW304</f>
        <v>0</v>
      </c>
      <c r="F303" s="84"/>
      <c r="G303" s="77" t="str">
        <f t="shared" si="16"/>
        <v> </v>
      </c>
      <c r="H303" s="85"/>
      <c r="I303" s="77" t="str">
        <f t="shared" si="17"/>
        <v> </v>
      </c>
      <c r="J303" s="48" t="str">
        <f t="shared" si="18"/>
        <v> </v>
      </c>
      <c r="K303" s="81" t="str">
        <f t="shared" si="19"/>
        <v> </v>
      </c>
      <c r="L303" s="82"/>
    </row>
    <row r="304" ht="14.5" spans="2:12">
      <c r="B304" s="45">
        <v>296</v>
      </c>
      <c r="C304" s="75">
        <f>Списки!F297</f>
        <v>0</v>
      </c>
      <c r="D304" s="47">
        <f>Теория!AV305</f>
        <v>0</v>
      </c>
      <c r="E304" s="48">
        <f>Теория!AW305</f>
        <v>0</v>
      </c>
      <c r="F304" s="84"/>
      <c r="G304" s="77" t="str">
        <f t="shared" si="16"/>
        <v> </v>
      </c>
      <c r="H304" s="85"/>
      <c r="I304" s="77" t="str">
        <f t="shared" si="17"/>
        <v> </v>
      </c>
      <c r="J304" s="48" t="str">
        <f t="shared" si="18"/>
        <v> </v>
      </c>
      <c r="K304" s="81" t="str">
        <f t="shared" si="19"/>
        <v> </v>
      </c>
      <c r="L304" s="82"/>
    </row>
    <row r="305" ht="14.5" spans="2:12">
      <c r="B305" s="45">
        <v>297</v>
      </c>
      <c r="C305" s="75">
        <f>Списки!F298</f>
        <v>0</v>
      </c>
      <c r="D305" s="47">
        <f>Теория!AV306</f>
        <v>0</v>
      </c>
      <c r="E305" s="48">
        <f>Теория!AW306</f>
        <v>0</v>
      </c>
      <c r="F305" s="84"/>
      <c r="G305" s="77" t="str">
        <f t="shared" si="16"/>
        <v> </v>
      </c>
      <c r="H305" s="85"/>
      <c r="I305" s="77" t="str">
        <f t="shared" si="17"/>
        <v> </v>
      </c>
      <c r="J305" s="48" t="str">
        <f t="shared" si="18"/>
        <v> </v>
      </c>
      <c r="K305" s="81" t="str">
        <f t="shared" si="19"/>
        <v> </v>
      </c>
      <c r="L305" s="82"/>
    </row>
    <row r="306" ht="14.5" spans="2:12">
      <c r="B306" s="45">
        <v>298</v>
      </c>
      <c r="C306" s="75">
        <f>Списки!F299</f>
        <v>0</v>
      </c>
      <c r="D306" s="47">
        <f>Теория!AV307</f>
        <v>0</v>
      </c>
      <c r="E306" s="48">
        <f>Теория!AW307</f>
        <v>0</v>
      </c>
      <c r="F306" s="84"/>
      <c r="G306" s="77" t="str">
        <f t="shared" si="16"/>
        <v> </v>
      </c>
      <c r="H306" s="85"/>
      <c r="I306" s="77" t="str">
        <f t="shared" si="17"/>
        <v> </v>
      </c>
      <c r="J306" s="48" t="str">
        <f t="shared" si="18"/>
        <v> </v>
      </c>
      <c r="K306" s="81" t="str">
        <f t="shared" si="19"/>
        <v> </v>
      </c>
      <c r="L306" s="82"/>
    </row>
    <row r="307" ht="14.5" spans="2:12">
      <c r="B307" s="45">
        <v>299</v>
      </c>
      <c r="C307" s="75">
        <f>Списки!F300</f>
        <v>0</v>
      </c>
      <c r="D307" s="47">
        <f>Теория!AV308</f>
        <v>0</v>
      </c>
      <c r="E307" s="48">
        <f>Теория!AW308</f>
        <v>0</v>
      </c>
      <c r="F307" s="84"/>
      <c r="G307" s="77" t="str">
        <f t="shared" si="16"/>
        <v> </v>
      </c>
      <c r="H307" s="85"/>
      <c r="I307" s="77" t="str">
        <f t="shared" si="17"/>
        <v> </v>
      </c>
      <c r="J307" s="48" t="str">
        <f t="shared" si="18"/>
        <v> </v>
      </c>
      <c r="K307" s="81" t="str">
        <f t="shared" si="19"/>
        <v> </v>
      </c>
      <c r="L307" s="82"/>
    </row>
    <row r="308" ht="14.5" spans="2:12">
      <c r="B308" s="45">
        <v>300</v>
      </c>
      <c r="C308" s="75">
        <f>Списки!F301</f>
        <v>0</v>
      </c>
      <c r="D308" s="47">
        <f>Теория!AV309</f>
        <v>0</v>
      </c>
      <c r="E308" s="48">
        <f>Теория!AW309</f>
        <v>0</v>
      </c>
      <c r="F308" s="84"/>
      <c r="G308" s="77" t="str">
        <f t="shared" si="16"/>
        <v> </v>
      </c>
      <c r="H308" s="85"/>
      <c r="I308" s="77" t="str">
        <f t="shared" si="17"/>
        <v> </v>
      </c>
      <c r="J308" s="48" t="str">
        <f t="shared" si="18"/>
        <v> </v>
      </c>
      <c r="K308" s="81" t="str">
        <f t="shared" si="19"/>
        <v> </v>
      </c>
      <c r="L308" s="82"/>
    </row>
    <row r="309" ht="14.5" spans="2:12">
      <c r="B309" s="45">
        <v>301</v>
      </c>
      <c r="C309" s="75">
        <f>Списки!F302</f>
        <v>0</v>
      </c>
      <c r="D309" s="47">
        <f>Теория!AV310</f>
        <v>0</v>
      </c>
      <c r="E309" s="48">
        <f>Теория!AW310</f>
        <v>0</v>
      </c>
      <c r="F309" s="84"/>
      <c r="G309" s="77" t="str">
        <f t="shared" si="16"/>
        <v> </v>
      </c>
      <c r="H309" s="85"/>
      <c r="I309" s="77" t="str">
        <f t="shared" si="17"/>
        <v> </v>
      </c>
      <c r="J309" s="48" t="str">
        <f t="shared" si="18"/>
        <v> </v>
      </c>
      <c r="K309" s="81" t="str">
        <f t="shared" si="19"/>
        <v> </v>
      </c>
      <c r="L309" s="82"/>
    </row>
    <row r="310" ht="14.5" spans="2:12">
      <c r="B310" s="45">
        <v>302</v>
      </c>
      <c r="C310" s="75">
        <f>Списки!F303</f>
        <v>0</v>
      </c>
      <c r="D310" s="47">
        <f>Теория!AV311</f>
        <v>0</v>
      </c>
      <c r="E310" s="48">
        <f>Теория!AW311</f>
        <v>0</v>
      </c>
      <c r="F310" s="84"/>
      <c r="G310" s="77" t="str">
        <f t="shared" si="16"/>
        <v> </v>
      </c>
      <c r="H310" s="85"/>
      <c r="I310" s="77" t="str">
        <f t="shared" si="17"/>
        <v> </v>
      </c>
      <c r="J310" s="48" t="str">
        <f t="shared" si="18"/>
        <v> </v>
      </c>
      <c r="K310" s="81" t="str">
        <f t="shared" si="19"/>
        <v> </v>
      </c>
      <c r="L310" s="82"/>
    </row>
    <row r="311" ht="14.5" spans="2:12">
      <c r="B311" s="45">
        <v>303</v>
      </c>
      <c r="C311" s="75">
        <f>Списки!F304</f>
        <v>0</v>
      </c>
      <c r="D311" s="47">
        <f>Теория!AV312</f>
        <v>0</v>
      </c>
      <c r="E311" s="48">
        <f>Теория!AW312</f>
        <v>0</v>
      </c>
      <c r="F311" s="84"/>
      <c r="G311" s="77" t="str">
        <f t="shared" si="16"/>
        <v> </v>
      </c>
      <c r="H311" s="85"/>
      <c r="I311" s="77" t="str">
        <f t="shared" si="17"/>
        <v> </v>
      </c>
      <c r="J311" s="48" t="str">
        <f t="shared" si="18"/>
        <v> </v>
      </c>
      <c r="K311" s="81" t="str">
        <f t="shared" si="19"/>
        <v> </v>
      </c>
      <c r="L311" s="82"/>
    </row>
    <row r="312" ht="14.5" spans="2:12">
      <c r="B312" s="45">
        <v>304</v>
      </c>
      <c r="C312" s="75">
        <f>Списки!F305</f>
        <v>0</v>
      </c>
      <c r="D312" s="47">
        <f>Теория!AV313</f>
        <v>0</v>
      </c>
      <c r="E312" s="48">
        <f>Теория!AW313</f>
        <v>0</v>
      </c>
      <c r="F312" s="84"/>
      <c r="G312" s="77" t="str">
        <f t="shared" si="16"/>
        <v> </v>
      </c>
      <c r="H312" s="85"/>
      <c r="I312" s="77" t="str">
        <f t="shared" si="17"/>
        <v> </v>
      </c>
      <c r="J312" s="48" t="str">
        <f t="shared" si="18"/>
        <v> </v>
      </c>
      <c r="K312" s="81" t="str">
        <f t="shared" si="19"/>
        <v> </v>
      </c>
      <c r="L312" s="82"/>
    </row>
    <row r="313" ht="14.5" spans="2:12">
      <c r="B313" s="45">
        <v>305</v>
      </c>
      <c r="C313" s="75">
        <f>Списки!F306</f>
        <v>0</v>
      </c>
      <c r="D313" s="47">
        <f>Теория!AV314</f>
        <v>0</v>
      </c>
      <c r="E313" s="48">
        <f>Теория!AW314</f>
        <v>0</v>
      </c>
      <c r="F313" s="84"/>
      <c r="G313" s="77" t="str">
        <f t="shared" si="16"/>
        <v> </v>
      </c>
      <c r="H313" s="85"/>
      <c r="I313" s="77" t="str">
        <f t="shared" si="17"/>
        <v> </v>
      </c>
      <c r="J313" s="48" t="str">
        <f t="shared" si="18"/>
        <v> </v>
      </c>
      <c r="K313" s="81" t="str">
        <f t="shared" si="19"/>
        <v> </v>
      </c>
      <c r="L313" s="82"/>
    </row>
    <row r="314" ht="14.5" spans="2:12">
      <c r="B314" s="45">
        <v>306</v>
      </c>
      <c r="C314" s="75">
        <f>Списки!F307</f>
        <v>0</v>
      </c>
      <c r="D314" s="47">
        <f>Теория!AV315</f>
        <v>0</v>
      </c>
      <c r="E314" s="48">
        <f>Теория!AW315</f>
        <v>0</v>
      </c>
      <c r="F314" s="84"/>
      <c r="G314" s="77" t="str">
        <f t="shared" si="16"/>
        <v> </v>
      </c>
      <c r="H314" s="85"/>
      <c r="I314" s="77" t="str">
        <f t="shared" si="17"/>
        <v> </v>
      </c>
      <c r="J314" s="48" t="str">
        <f t="shared" si="18"/>
        <v> </v>
      </c>
      <c r="K314" s="81" t="str">
        <f t="shared" si="19"/>
        <v> </v>
      </c>
      <c r="L314" s="82"/>
    </row>
    <row r="315" ht="14.5" spans="2:12">
      <c r="B315" s="45">
        <v>307</v>
      </c>
      <c r="C315" s="75">
        <f>Списки!F308</f>
        <v>0</v>
      </c>
      <c r="D315" s="47">
        <f>Теория!AV316</f>
        <v>0</v>
      </c>
      <c r="E315" s="48">
        <f>Теория!AW316</f>
        <v>0</v>
      </c>
      <c r="F315" s="84"/>
      <c r="G315" s="77" t="str">
        <f t="shared" si="16"/>
        <v> </v>
      </c>
      <c r="H315" s="85"/>
      <c r="I315" s="77" t="str">
        <f t="shared" si="17"/>
        <v> </v>
      </c>
      <c r="J315" s="48" t="str">
        <f t="shared" si="18"/>
        <v> </v>
      </c>
      <c r="K315" s="81" t="str">
        <f t="shared" si="19"/>
        <v> </v>
      </c>
      <c r="L315" s="82"/>
    </row>
    <row r="316" ht="14.5" spans="2:12">
      <c r="B316" s="45">
        <v>308</v>
      </c>
      <c r="C316" s="75">
        <f>Списки!F309</f>
        <v>0</v>
      </c>
      <c r="D316" s="47">
        <f>Теория!AV317</f>
        <v>0</v>
      </c>
      <c r="E316" s="48">
        <f>Теория!AW317</f>
        <v>0</v>
      </c>
      <c r="F316" s="84"/>
      <c r="G316" s="77" t="str">
        <f t="shared" si="16"/>
        <v> </v>
      </c>
      <c r="H316" s="85"/>
      <c r="I316" s="77" t="str">
        <f t="shared" si="17"/>
        <v> </v>
      </c>
      <c r="J316" s="48" t="str">
        <f t="shared" si="18"/>
        <v> </v>
      </c>
      <c r="K316" s="81" t="str">
        <f t="shared" si="19"/>
        <v> </v>
      </c>
      <c r="L316" s="82"/>
    </row>
    <row r="317" ht="14.5" spans="2:12">
      <c r="B317" s="45">
        <v>309</v>
      </c>
      <c r="C317" s="75">
        <f>Списки!F310</f>
        <v>0</v>
      </c>
      <c r="D317" s="47">
        <f>Теория!AV318</f>
        <v>0</v>
      </c>
      <c r="E317" s="48">
        <f>Теория!AW318</f>
        <v>0</v>
      </c>
      <c r="F317" s="84"/>
      <c r="G317" s="77" t="str">
        <f t="shared" si="16"/>
        <v> </v>
      </c>
      <c r="H317" s="85"/>
      <c r="I317" s="77" t="str">
        <f t="shared" si="17"/>
        <v> </v>
      </c>
      <c r="J317" s="48" t="str">
        <f t="shared" si="18"/>
        <v> </v>
      </c>
      <c r="K317" s="81" t="str">
        <f t="shared" si="19"/>
        <v> </v>
      </c>
      <c r="L317" s="82"/>
    </row>
    <row r="318" ht="14.5" spans="2:12">
      <c r="B318" s="45">
        <v>310</v>
      </c>
      <c r="C318" s="75">
        <f>Списки!F311</f>
        <v>0</v>
      </c>
      <c r="D318" s="47">
        <f>Теория!AV319</f>
        <v>0</v>
      </c>
      <c r="E318" s="48">
        <f>Теория!AW319</f>
        <v>0</v>
      </c>
      <c r="F318" s="84"/>
      <c r="G318" s="77" t="str">
        <f t="shared" si="16"/>
        <v> </v>
      </c>
      <c r="H318" s="85"/>
      <c r="I318" s="77" t="str">
        <f t="shared" si="17"/>
        <v> </v>
      </c>
      <c r="J318" s="48" t="str">
        <f t="shared" si="18"/>
        <v> </v>
      </c>
      <c r="K318" s="81" t="str">
        <f t="shared" si="19"/>
        <v> </v>
      </c>
      <c r="L318" s="82"/>
    </row>
    <row r="319" ht="14.5" spans="2:12">
      <c r="B319" s="45">
        <v>311</v>
      </c>
      <c r="C319" s="75">
        <f>Списки!F312</f>
        <v>0</v>
      </c>
      <c r="D319" s="47">
        <f>Теория!AV320</f>
        <v>0</v>
      </c>
      <c r="E319" s="48">
        <f>Теория!AW320</f>
        <v>0</v>
      </c>
      <c r="F319" s="84"/>
      <c r="G319" s="77" t="str">
        <f t="shared" si="16"/>
        <v> </v>
      </c>
      <c r="H319" s="85"/>
      <c r="I319" s="77" t="str">
        <f t="shared" si="17"/>
        <v> </v>
      </c>
      <c r="J319" s="48" t="str">
        <f t="shared" si="18"/>
        <v> </v>
      </c>
      <c r="K319" s="81" t="str">
        <f t="shared" si="19"/>
        <v> </v>
      </c>
      <c r="L319" s="82"/>
    </row>
    <row r="320" ht="14.5" spans="2:12">
      <c r="B320" s="45">
        <v>312</v>
      </c>
      <c r="C320" s="75">
        <f>Списки!F313</f>
        <v>0</v>
      </c>
      <c r="D320" s="47">
        <f>Теория!AV321</f>
        <v>0</v>
      </c>
      <c r="E320" s="48">
        <f>Теория!AW321</f>
        <v>0</v>
      </c>
      <c r="F320" s="84"/>
      <c r="G320" s="77" t="str">
        <f t="shared" si="16"/>
        <v> </v>
      </c>
      <c r="H320" s="85"/>
      <c r="I320" s="77" t="str">
        <f t="shared" si="17"/>
        <v> </v>
      </c>
      <c r="J320" s="48" t="str">
        <f t="shared" si="18"/>
        <v> </v>
      </c>
      <c r="K320" s="81" t="str">
        <f t="shared" si="19"/>
        <v> </v>
      </c>
      <c r="L320" s="82"/>
    </row>
    <row r="321" ht="14.5" spans="2:12">
      <c r="B321" s="45">
        <v>313</v>
      </c>
      <c r="C321" s="75">
        <f>Списки!F314</f>
        <v>0</v>
      </c>
      <c r="D321" s="47">
        <f>Теория!AV322</f>
        <v>0</v>
      </c>
      <c r="E321" s="48">
        <f>Теория!AW322</f>
        <v>0</v>
      </c>
      <c r="F321" s="84"/>
      <c r="G321" s="77" t="str">
        <f t="shared" si="16"/>
        <v> </v>
      </c>
      <c r="H321" s="85"/>
      <c r="I321" s="77" t="str">
        <f t="shared" si="17"/>
        <v> </v>
      </c>
      <c r="J321" s="48" t="str">
        <f t="shared" si="18"/>
        <v> </v>
      </c>
      <c r="K321" s="81" t="str">
        <f t="shared" si="19"/>
        <v> </v>
      </c>
      <c r="L321" s="82"/>
    </row>
    <row r="322" ht="14.5" spans="2:12">
      <c r="B322" s="45">
        <v>314</v>
      </c>
      <c r="C322" s="75">
        <f>Списки!F315</f>
        <v>0</v>
      </c>
      <c r="D322" s="47">
        <f>Теория!AV323</f>
        <v>0</v>
      </c>
      <c r="E322" s="48">
        <f>Теория!AW323</f>
        <v>0</v>
      </c>
      <c r="F322" s="84"/>
      <c r="G322" s="77" t="str">
        <f t="shared" si="16"/>
        <v> </v>
      </c>
      <c r="H322" s="85"/>
      <c r="I322" s="77" t="str">
        <f t="shared" si="17"/>
        <v> </v>
      </c>
      <c r="J322" s="48" t="str">
        <f t="shared" si="18"/>
        <v> </v>
      </c>
      <c r="K322" s="81" t="str">
        <f t="shared" si="19"/>
        <v> </v>
      </c>
      <c r="L322" s="82"/>
    </row>
    <row r="323" ht="14.5" spans="2:12">
      <c r="B323" s="45">
        <v>315</v>
      </c>
      <c r="C323" s="75">
        <f>Списки!F316</f>
        <v>0</v>
      </c>
      <c r="D323" s="47">
        <f>Теория!AV324</f>
        <v>0</v>
      </c>
      <c r="E323" s="48">
        <f>Теория!AW324</f>
        <v>0</v>
      </c>
      <c r="F323" s="84"/>
      <c r="G323" s="77" t="str">
        <f t="shared" si="16"/>
        <v> </v>
      </c>
      <c r="H323" s="85"/>
      <c r="I323" s="77" t="str">
        <f t="shared" si="17"/>
        <v> </v>
      </c>
      <c r="J323" s="48" t="str">
        <f t="shared" si="18"/>
        <v> </v>
      </c>
      <c r="K323" s="81" t="str">
        <f t="shared" si="19"/>
        <v> </v>
      </c>
      <c r="L323" s="82"/>
    </row>
    <row r="324" ht="14.5" spans="2:12">
      <c r="B324" s="45">
        <v>316</v>
      </c>
      <c r="C324" s="75">
        <f>Списки!F317</f>
        <v>0</v>
      </c>
      <c r="D324" s="47">
        <f>Теория!AV325</f>
        <v>0</v>
      </c>
      <c r="E324" s="48">
        <f>Теория!AW325</f>
        <v>0</v>
      </c>
      <c r="F324" s="84"/>
      <c r="G324" s="77" t="str">
        <f t="shared" si="16"/>
        <v> </v>
      </c>
      <c r="H324" s="85"/>
      <c r="I324" s="77" t="str">
        <f t="shared" si="17"/>
        <v> </v>
      </c>
      <c r="J324" s="48" t="str">
        <f t="shared" si="18"/>
        <v> </v>
      </c>
      <c r="K324" s="81" t="str">
        <f t="shared" si="19"/>
        <v> </v>
      </c>
      <c r="L324" s="82"/>
    </row>
    <row r="325" ht="14.5" spans="2:12">
      <c r="B325" s="45">
        <v>317</v>
      </c>
      <c r="C325" s="75">
        <f>Списки!F318</f>
        <v>0</v>
      </c>
      <c r="D325" s="47">
        <f>Теория!AV326</f>
        <v>0</v>
      </c>
      <c r="E325" s="48">
        <f>Теория!AW326</f>
        <v>0</v>
      </c>
      <c r="F325" s="84"/>
      <c r="G325" s="77" t="str">
        <f t="shared" si="16"/>
        <v> </v>
      </c>
      <c r="H325" s="85"/>
      <c r="I325" s="77" t="str">
        <f t="shared" si="17"/>
        <v> </v>
      </c>
      <c r="J325" s="48" t="str">
        <f t="shared" si="18"/>
        <v> </v>
      </c>
      <c r="K325" s="81" t="str">
        <f t="shared" si="19"/>
        <v> </v>
      </c>
      <c r="L325" s="82"/>
    </row>
    <row r="326" ht="14.5" spans="2:12">
      <c r="B326" s="45">
        <v>318</v>
      </c>
      <c r="C326" s="75">
        <f>Списки!F319</f>
        <v>0</v>
      </c>
      <c r="D326" s="47">
        <f>Теория!AV327</f>
        <v>0</v>
      </c>
      <c r="E326" s="48">
        <f>Теория!AW327</f>
        <v>0</v>
      </c>
      <c r="F326" s="84"/>
      <c r="G326" s="77" t="str">
        <f t="shared" si="16"/>
        <v> </v>
      </c>
      <c r="H326" s="85"/>
      <c r="I326" s="77" t="str">
        <f t="shared" si="17"/>
        <v> </v>
      </c>
      <c r="J326" s="48" t="str">
        <f t="shared" si="18"/>
        <v> </v>
      </c>
      <c r="K326" s="81" t="str">
        <f t="shared" si="19"/>
        <v> </v>
      </c>
      <c r="L326" s="82"/>
    </row>
    <row r="327" ht="14.5" spans="2:12">
      <c r="B327" s="45">
        <v>319</v>
      </c>
      <c r="C327" s="75">
        <f>Списки!F320</f>
        <v>0</v>
      </c>
      <c r="D327" s="47">
        <f>Теория!AV328</f>
        <v>0</v>
      </c>
      <c r="E327" s="48">
        <f>Теория!AW328</f>
        <v>0</v>
      </c>
      <c r="F327" s="84"/>
      <c r="G327" s="77" t="str">
        <f t="shared" si="16"/>
        <v> </v>
      </c>
      <c r="H327" s="85"/>
      <c r="I327" s="77" t="str">
        <f t="shared" si="17"/>
        <v> </v>
      </c>
      <c r="J327" s="48" t="str">
        <f t="shared" si="18"/>
        <v> </v>
      </c>
      <c r="K327" s="81" t="str">
        <f t="shared" si="19"/>
        <v> </v>
      </c>
      <c r="L327" s="82"/>
    </row>
    <row r="328" ht="14.5" spans="2:12">
      <c r="B328" s="45">
        <v>320</v>
      </c>
      <c r="C328" s="75">
        <f>Списки!F321</f>
        <v>0</v>
      </c>
      <c r="D328" s="47">
        <f>Теория!AV329</f>
        <v>0</v>
      </c>
      <c r="E328" s="48">
        <f>Теория!AW329</f>
        <v>0</v>
      </c>
      <c r="F328" s="84"/>
      <c r="G328" s="77" t="str">
        <f t="shared" si="16"/>
        <v> </v>
      </c>
      <c r="H328" s="85"/>
      <c r="I328" s="77" t="str">
        <f t="shared" si="17"/>
        <v> </v>
      </c>
      <c r="J328" s="48" t="str">
        <f t="shared" si="18"/>
        <v> </v>
      </c>
      <c r="K328" s="81" t="str">
        <f t="shared" si="19"/>
        <v> </v>
      </c>
      <c r="L328" s="82"/>
    </row>
    <row r="329" ht="14.5" spans="2:12">
      <c r="B329" s="45">
        <v>321</v>
      </c>
      <c r="C329" s="75">
        <f>Списки!F322</f>
        <v>0</v>
      </c>
      <c r="D329" s="47">
        <f>Теория!AV330</f>
        <v>0</v>
      </c>
      <c r="E329" s="48">
        <f>Теория!AW330</f>
        <v>0</v>
      </c>
      <c r="F329" s="84"/>
      <c r="G329" s="77" t="str">
        <f t="shared" si="16"/>
        <v> </v>
      </c>
      <c r="H329" s="85"/>
      <c r="I329" s="77" t="str">
        <f t="shared" si="17"/>
        <v> </v>
      </c>
      <c r="J329" s="48" t="str">
        <f t="shared" si="18"/>
        <v> </v>
      </c>
      <c r="K329" s="81" t="str">
        <f t="shared" si="19"/>
        <v> </v>
      </c>
      <c r="L329" s="82"/>
    </row>
    <row r="330" ht="14.5" spans="2:12">
      <c r="B330" s="45">
        <v>322</v>
      </c>
      <c r="C330" s="75">
        <f>Списки!F323</f>
        <v>0</v>
      </c>
      <c r="D330" s="47">
        <f>Теория!AV331</f>
        <v>0</v>
      </c>
      <c r="E330" s="48">
        <f>Теория!AW331</f>
        <v>0</v>
      </c>
      <c r="F330" s="84"/>
      <c r="G330" s="77" t="str">
        <f t="shared" ref="G330:G358" si="20">IF(F330=""," ",40*MIN($F$9:$F$358)/F330)</f>
        <v> </v>
      </c>
      <c r="H330" s="85"/>
      <c r="I330" s="77" t="str">
        <f t="shared" ref="I330:I358" si="21">IF(H330=""," ",40*MIN($H$9:$H$358)/H330)</f>
        <v> </v>
      </c>
      <c r="J330" s="48" t="str">
        <f t="shared" ref="J330:J358" si="22">IF(OR(F330="",H330="")," ",E330+G330+I330)</f>
        <v> </v>
      </c>
      <c r="K330" s="81" t="str">
        <f t="shared" ref="K330:K358" si="23">IF(J330=" "," ",RANK(J330,$J$9:$J$358))</f>
        <v> </v>
      </c>
      <c r="L330" s="82"/>
    </row>
    <row r="331" ht="14.5" spans="2:12">
      <c r="B331" s="45">
        <v>323</v>
      </c>
      <c r="C331" s="75">
        <f>Списки!F324</f>
        <v>0</v>
      </c>
      <c r="D331" s="47">
        <f>Теория!AV332</f>
        <v>0</v>
      </c>
      <c r="E331" s="48">
        <f>Теория!AW332</f>
        <v>0</v>
      </c>
      <c r="F331" s="84"/>
      <c r="G331" s="77" t="str">
        <f t="shared" si="20"/>
        <v> </v>
      </c>
      <c r="H331" s="85"/>
      <c r="I331" s="77" t="str">
        <f t="shared" si="21"/>
        <v> </v>
      </c>
      <c r="J331" s="48" t="str">
        <f t="shared" si="22"/>
        <v> </v>
      </c>
      <c r="K331" s="81" t="str">
        <f t="shared" si="23"/>
        <v> </v>
      </c>
      <c r="L331" s="82"/>
    </row>
    <row r="332" ht="14.5" spans="2:12">
      <c r="B332" s="45">
        <v>324</v>
      </c>
      <c r="C332" s="75">
        <f>Списки!F325</f>
        <v>0</v>
      </c>
      <c r="D332" s="47">
        <f>Теория!AV333</f>
        <v>0</v>
      </c>
      <c r="E332" s="48">
        <f>Теория!AW333</f>
        <v>0</v>
      </c>
      <c r="F332" s="84"/>
      <c r="G332" s="77" t="str">
        <f t="shared" si="20"/>
        <v> </v>
      </c>
      <c r="H332" s="85"/>
      <c r="I332" s="77" t="str">
        <f t="shared" si="21"/>
        <v> </v>
      </c>
      <c r="J332" s="48" t="str">
        <f t="shared" si="22"/>
        <v> </v>
      </c>
      <c r="K332" s="81" t="str">
        <f t="shared" si="23"/>
        <v> </v>
      </c>
      <c r="L332" s="82"/>
    </row>
    <row r="333" ht="14.5" spans="2:12">
      <c r="B333" s="45">
        <v>325</v>
      </c>
      <c r="C333" s="75">
        <f>Списки!F326</f>
        <v>0</v>
      </c>
      <c r="D333" s="47">
        <f>Теория!AV334</f>
        <v>0</v>
      </c>
      <c r="E333" s="48">
        <f>Теория!AW334</f>
        <v>0</v>
      </c>
      <c r="F333" s="84"/>
      <c r="G333" s="77" t="str">
        <f t="shared" si="20"/>
        <v> </v>
      </c>
      <c r="H333" s="85"/>
      <c r="I333" s="77" t="str">
        <f t="shared" si="21"/>
        <v> </v>
      </c>
      <c r="J333" s="48" t="str">
        <f t="shared" si="22"/>
        <v> </v>
      </c>
      <c r="K333" s="81" t="str">
        <f t="shared" si="23"/>
        <v> </v>
      </c>
      <c r="L333" s="82"/>
    </row>
    <row r="334" ht="14.5" spans="2:12">
      <c r="B334" s="45">
        <v>326</v>
      </c>
      <c r="C334" s="75">
        <f>Списки!F327</f>
        <v>0</v>
      </c>
      <c r="D334" s="47">
        <f>Теория!AV335</f>
        <v>0</v>
      </c>
      <c r="E334" s="48">
        <f>Теория!AW335</f>
        <v>0</v>
      </c>
      <c r="F334" s="84"/>
      <c r="G334" s="77" t="str">
        <f t="shared" si="20"/>
        <v> </v>
      </c>
      <c r="H334" s="85"/>
      <c r="I334" s="77" t="str">
        <f t="shared" si="21"/>
        <v> </v>
      </c>
      <c r="J334" s="48" t="str">
        <f t="shared" si="22"/>
        <v> </v>
      </c>
      <c r="K334" s="81" t="str">
        <f t="shared" si="23"/>
        <v> </v>
      </c>
      <c r="L334" s="82"/>
    </row>
    <row r="335" ht="14.5" spans="2:12">
      <c r="B335" s="45">
        <v>327</v>
      </c>
      <c r="C335" s="75">
        <f>Списки!F328</f>
        <v>0</v>
      </c>
      <c r="D335" s="47">
        <f>Теория!AV336</f>
        <v>0</v>
      </c>
      <c r="E335" s="48">
        <f>Теория!AW336</f>
        <v>0</v>
      </c>
      <c r="F335" s="84"/>
      <c r="G335" s="77" t="str">
        <f t="shared" si="20"/>
        <v> </v>
      </c>
      <c r="H335" s="85"/>
      <c r="I335" s="77" t="str">
        <f t="shared" si="21"/>
        <v> </v>
      </c>
      <c r="J335" s="48" t="str">
        <f t="shared" si="22"/>
        <v> </v>
      </c>
      <c r="K335" s="81" t="str">
        <f t="shared" si="23"/>
        <v> </v>
      </c>
      <c r="L335" s="82"/>
    </row>
    <row r="336" ht="14.5" spans="2:12">
      <c r="B336" s="45">
        <v>328</v>
      </c>
      <c r="C336" s="75">
        <f>Списки!F329</f>
        <v>0</v>
      </c>
      <c r="D336" s="47">
        <f>Теория!AV337</f>
        <v>0</v>
      </c>
      <c r="E336" s="48">
        <f>Теория!AW337</f>
        <v>0</v>
      </c>
      <c r="F336" s="84"/>
      <c r="G336" s="77" t="str">
        <f t="shared" si="20"/>
        <v> </v>
      </c>
      <c r="H336" s="85"/>
      <c r="I336" s="77" t="str">
        <f t="shared" si="21"/>
        <v> </v>
      </c>
      <c r="J336" s="48" t="str">
        <f t="shared" si="22"/>
        <v> </v>
      </c>
      <c r="K336" s="81" t="str">
        <f t="shared" si="23"/>
        <v> </v>
      </c>
      <c r="L336" s="82"/>
    </row>
    <row r="337" ht="14.5" spans="2:12">
      <c r="B337" s="45">
        <v>329</v>
      </c>
      <c r="C337" s="75">
        <f>Списки!F330</f>
        <v>0</v>
      </c>
      <c r="D337" s="47">
        <f>Теория!AV338</f>
        <v>0</v>
      </c>
      <c r="E337" s="48">
        <f>Теория!AW338</f>
        <v>0</v>
      </c>
      <c r="F337" s="84"/>
      <c r="G337" s="77" t="str">
        <f t="shared" si="20"/>
        <v> </v>
      </c>
      <c r="H337" s="85"/>
      <c r="I337" s="77" t="str">
        <f t="shared" si="21"/>
        <v> </v>
      </c>
      <c r="J337" s="48" t="str">
        <f t="shared" si="22"/>
        <v> </v>
      </c>
      <c r="K337" s="81" t="str">
        <f t="shared" si="23"/>
        <v> </v>
      </c>
      <c r="L337" s="82"/>
    </row>
    <row r="338" ht="14.5" spans="2:12">
      <c r="B338" s="45">
        <v>330</v>
      </c>
      <c r="C338" s="75">
        <f>Списки!F331</f>
        <v>0</v>
      </c>
      <c r="D338" s="47">
        <f>Теория!AV339</f>
        <v>0</v>
      </c>
      <c r="E338" s="48">
        <f>Теория!AW339</f>
        <v>0</v>
      </c>
      <c r="F338" s="84"/>
      <c r="G338" s="77" t="str">
        <f t="shared" si="20"/>
        <v> </v>
      </c>
      <c r="H338" s="85"/>
      <c r="I338" s="77" t="str">
        <f t="shared" si="21"/>
        <v> </v>
      </c>
      <c r="J338" s="48" t="str">
        <f t="shared" si="22"/>
        <v> </v>
      </c>
      <c r="K338" s="81" t="str">
        <f t="shared" si="23"/>
        <v> </v>
      </c>
      <c r="L338" s="82"/>
    </row>
    <row r="339" ht="14.5" spans="2:12">
      <c r="B339" s="45">
        <v>331</v>
      </c>
      <c r="C339" s="75">
        <f>Списки!F332</f>
        <v>0</v>
      </c>
      <c r="D339" s="47">
        <f>Теория!AV340</f>
        <v>0</v>
      </c>
      <c r="E339" s="48">
        <f>Теория!AW340</f>
        <v>0</v>
      </c>
      <c r="F339" s="84"/>
      <c r="G339" s="77" t="str">
        <f t="shared" si="20"/>
        <v> </v>
      </c>
      <c r="H339" s="85"/>
      <c r="I339" s="77" t="str">
        <f t="shared" si="21"/>
        <v> </v>
      </c>
      <c r="J339" s="48" t="str">
        <f t="shared" si="22"/>
        <v> </v>
      </c>
      <c r="K339" s="81" t="str">
        <f t="shared" si="23"/>
        <v> </v>
      </c>
      <c r="L339" s="82"/>
    </row>
    <row r="340" ht="14.5" spans="2:12">
      <c r="B340" s="45">
        <v>332</v>
      </c>
      <c r="C340" s="75">
        <f>Списки!F333</f>
        <v>0</v>
      </c>
      <c r="D340" s="47">
        <f>Теория!AV341</f>
        <v>0</v>
      </c>
      <c r="E340" s="48">
        <f>Теория!AW341</f>
        <v>0</v>
      </c>
      <c r="F340" s="84"/>
      <c r="G340" s="77" t="str">
        <f t="shared" si="20"/>
        <v> </v>
      </c>
      <c r="H340" s="85"/>
      <c r="I340" s="77" t="str">
        <f t="shared" si="21"/>
        <v> </v>
      </c>
      <c r="J340" s="48" t="str">
        <f t="shared" si="22"/>
        <v> </v>
      </c>
      <c r="K340" s="81" t="str">
        <f t="shared" si="23"/>
        <v> </v>
      </c>
      <c r="L340" s="82"/>
    </row>
    <row r="341" ht="14.5" spans="2:12">
      <c r="B341" s="45">
        <v>333</v>
      </c>
      <c r="C341" s="75">
        <f>Списки!F334</f>
        <v>0</v>
      </c>
      <c r="D341" s="47">
        <f>Теория!AV342</f>
        <v>0</v>
      </c>
      <c r="E341" s="48">
        <f>Теория!AW342</f>
        <v>0</v>
      </c>
      <c r="F341" s="84"/>
      <c r="G341" s="77" t="str">
        <f t="shared" si="20"/>
        <v> </v>
      </c>
      <c r="H341" s="85"/>
      <c r="I341" s="77" t="str">
        <f t="shared" si="21"/>
        <v> </v>
      </c>
      <c r="J341" s="48" t="str">
        <f t="shared" si="22"/>
        <v> </v>
      </c>
      <c r="K341" s="81" t="str">
        <f t="shared" si="23"/>
        <v> </v>
      </c>
      <c r="L341" s="82"/>
    </row>
    <row r="342" ht="14.5" spans="2:12">
      <c r="B342" s="45">
        <v>334</v>
      </c>
      <c r="C342" s="75">
        <f>Списки!F335</f>
        <v>0</v>
      </c>
      <c r="D342" s="47">
        <f>Теория!AV343</f>
        <v>0</v>
      </c>
      <c r="E342" s="48">
        <f>Теория!AW343</f>
        <v>0</v>
      </c>
      <c r="F342" s="84"/>
      <c r="G342" s="77" t="str">
        <f t="shared" si="20"/>
        <v> </v>
      </c>
      <c r="H342" s="85"/>
      <c r="I342" s="77" t="str">
        <f t="shared" si="21"/>
        <v> </v>
      </c>
      <c r="J342" s="48" t="str">
        <f t="shared" si="22"/>
        <v> </v>
      </c>
      <c r="K342" s="81" t="str">
        <f t="shared" si="23"/>
        <v> </v>
      </c>
      <c r="L342" s="82"/>
    </row>
    <row r="343" ht="14.5" spans="2:12">
      <c r="B343" s="45">
        <v>335</v>
      </c>
      <c r="C343" s="75">
        <f>Списки!F336</f>
        <v>0</v>
      </c>
      <c r="D343" s="47">
        <f>Теория!AV344</f>
        <v>0</v>
      </c>
      <c r="E343" s="48">
        <f>Теория!AW344</f>
        <v>0</v>
      </c>
      <c r="F343" s="84"/>
      <c r="G343" s="77" t="str">
        <f t="shared" si="20"/>
        <v> </v>
      </c>
      <c r="H343" s="85"/>
      <c r="I343" s="77" t="str">
        <f t="shared" si="21"/>
        <v> </v>
      </c>
      <c r="J343" s="48" t="str">
        <f t="shared" si="22"/>
        <v> </v>
      </c>
      <c r="K343" s="81" t="str">
        <f t="shared" si="23"/>
        <v> </v>
      </c>
      <c r="L343" s="82"/>
    </row>
    <row r="344" ht="14.5" spans="2:12">
      <c r="B344" s="45">
        <v>336</v>
      </c>
      <c r="C344" s="75">
        <f>Списки!F337</f>
        <v>0</v>
      </c>
      <c r="D344" s="47">
        <f>Теория!AV345</f>
        <v>0</v>
      </c>
      <c r="E344" s="48">
        <f>Теория!AW345</f>
        <v>0</v>
      </c>
      <c r="F344" s="84"/>
      <c r="G344" s="77" t="str">
        <f t="shared" si="20"/>
        <v> </v>
      </c>
      <c r="H344" s="85"/>
      <c r="I344" s="77" t="str">
        <f t="shared" si="21"/>
        <v> </v>
      </c>
      <c r="J344" s="48" t="str">
        <f t="shared" si="22"/>
        <v> </v>
      </c>
      <c r="K344" s="81" t="str">
        <f t="shared" si="23"/>
        <v> </v>
      </c>
      <c r="L344" s="82"/>
    </row>
    <row r="345" ht="14.5" spans="2:12">
      <c r="B345" s="45">
        <v>337</v>
      </c>
      <c r="C345" s="75">
        <f>Списки!F338</f>
        <v>0</v>
      </c>
      <c r="D345" s="47">
        <f>Теория!AV346</f>
        <v>0</v>
      </c>
      <c r="E345" s="48">
        <f>Теория!AW346</f>
        <v>0</v>
      </c>
      <c r="F345" s="84"/>
      <c r="G345" s="77" t="str">
        <f t="shared" si="20"/>
        <v> </v>
      </c>
      <c r="H345" s="85"/>
      <c r="I345" s="77" t="str">
        <f t="shared" si="21"/>
        <v> </v>
      </c>
      <c r="J345" s="48" t="str">
        <f t="shared" si="22"/>
        <v> </v>
      </c>
      <c r="K345" s="81" t="str">
        <f t="shared" si="23"/>
        <v> </v>
      </c>
      <c r="L345" s="82"/>
    </row>
    <row r="346" ht="14.5" spans="2:12">
      <c r="B346" s="45">
        <v>338</v>
      </c>
      <c r="C346" s="75">
        <f>Списки!F339</f>
        <v>0</v>
      </c>
      <c r="D346" s="47">
        <f>Теория!AV347</f>
        <v>0</v>
      </c>
      <c r="E346" s="48">
        <f>Теория!AW347</f>
        <v>0</v>
      </c>
      <c r="F346" s="84"/>
      <c r="G346" s="77" t="str">
        <f t="shared" si="20"/>
        <v> </v>
      </c>
      <c r="H346" s="85"/>
      <c r="I346" s="77" t="str">
        <f t="shared" si="21"/>
        <v> </v>
      </c>
      <c r="J346" s="48" t="str">
        <f t="shared" si="22"/>
        <v> </v>
      </c>
      <c r="K346" s="81" t="str">
        <f t="shared" si="23"/>
        <v> </v>
      </c>
      <c r="L346" s="82"/>
    </row>
    <row r="347" ht="14.5" spans="2:12">
      <c r="B347" s="45">
        <v>339</v>
      </c>
      <c r="C347" s="75">
        <f>Списки!F340</f>
        <v>0</v>
      </c>
      <c r="D347" s="47">
        <f>Теория!AV348</f>
        <v>0</v>
      </c>
      <c r="E347" s="48">
        <f>Теория!AW348</f>
        <v>0</v>
      </c>
      <c r="F347" s="84"/>
      <c r="G347" s="77" t="str">
        <f t="shared" si="20"/>
        <v> </v>
      </c>
      <c r="H347" s="85"/>
      <c r="I347" s="77" t="str">
        <f t="shared" si="21"/>
        <v> </v>
      </c>
      <c r="J347" s="48" t="str">
        <f t="shared" si="22"/>
        <v> </v>
      </c>
      <c r="K347" s="81" t="str">
        <f t="shared" si="23"/>
        <v> </v>
      </c>
      <c r="L347" s="82"/>
    </row>
    <row r="348" ht="14.5" spans="2:12">
      <c r="B348" s="45">
        <v>340</v>
      </c>
      <c r="C348" s="75">
        <f>Списки!F341</f>
        <v>0</v>
      </c>
      <c r="D348" s="47">
        <f>Теория!AV349</f>
        <v>0</v>
      </c>
      <c r="E348" s="48">
        <f>Теория!AW349</f>
        <v>0</v>
      </c>
      <c r="F348" s="84"/>
      <c r="G348" s="77" t="str">
        <f t="shared" si="20"/>
        <v> </v>
      </c>
      <c r="H348" s="85"/>
      <c r="I348" s="77" t="str">
        <f t="shared" si="21"/>
        <v> </v>
      </c>
      <c r="J348" s="48" t="str">
        <f t="shared" si="22"/>
        <v> </v>
      </c>
      <c r="K348" s="81" t="str">
        <f t="shared" si="23"/>
        <v> </v>
      </c>
      <c r="L348" s="82"/>
    </row>
    <row r="349" ht="14.5" spans="2:12">
      <c r="B349" s="45">
        <v>341</v>
      </c>
      <c r="C349" s="75">
        <f>Списки!F342</f>
        <v>0</v>
      </c>
      <c r="D349" s="47">
        <f>Теория!AV350</f>
        <v>0</v>
      </c>
      <c r="E349" s="48">
        <f>Теория!AW350</f>
        <v>0</v>
      </c>
      <c r="F349" s="84"/>
      <c r="G349" s="77" t="str">
        <f t="shared" si="20"/>
        <v> </v>
      </c>
      <c r="H349" s="85"/>
      <c r="I349" s="77" t="str">
        <f t="shared" si="21"/>
        <v> </v>
      </c>
      <c r="J349" s="48" t="str">
        <f t="shared" si="22"/>
        <v> </v>
      </c>
      <c r="K349" s="81" t="str">
        <f t="shared" si="23"/>
        <v> </v>
      </c>
      <c r="L349" s="82"/>
    </row>
    <row r="350" ht="14.5" spans="2:12">
      <c r="B350" s="45">
        <v>342</v>
      </c>
      <c r="C350" s="75">
        <f>Списки!F343</f>
        <v>0</v>
      </c>
      <c r="D350" s="47">
        <f>Теория!AV351</f>
        <v>0</v>
      </c>
      <c r="E350" s="48">
        <f>Теория!AW351</f>
        <v>0</v>
      </c>
      <c r="F350" s="84"/>
      <c r="G350" s="77" t="str">
        <f t="shared" si="20"/>
        <v> </v>
      </c>
      <c r="H350" s="85"/>
      <c r="I350" s="77" t="str">
        <f t="shared" si="21"/>
        <v> </v>
      </c>
      <c r="J350" s="48" t="str">
        <f t="shared" si="22"/>
        <v> </v>
      </c>
      <c r="K350" s="81" t="str">
        <f t="shared" si="23"/>
        <v> </v>
      </c>
      <c r="L350" s="82"/>
    </row>
    <row r="351" ht="14.5" spans="2:12">
      <c r="B351" s="45">
        <v>343</v>
      </c>
      <c r="C351" s="75">
        <f>Списки!F344</f>
        <v>0</v>
      </c>
      <c r="D351" s="47">
        <f>Теория!AV352</f>
        <v>0</v>
      </c>
      <c r="E351" s="48">
        <f>Теория!AW352</f>
        <v>0</v>
      </c>
      <c r="F351" s="84"/>
      <c r="G351" s="77" t="str">
        <f t="shared" si="20"/>
        <v> </v>
      </c>
      <c r="H351" s="85"/>
      <c r="I351" s="77" t="str">
        <f t="shared" si="21"/>
        <v> </v>
      </c>
      <c r="J351" s="48" t="str">
        <f t="shared" si="22"/>
        <v> </v>
      </c>
      <c r="K351" s="81" t="str">
        <f t="shared" si="23"/>
        <v> </v>
      </c>
      <c r="L351" s="82"/>
    </row>
    <row r="352" ht="14.5" spans="2:12">
      <c r="B352" s="45">
        <v>344</v>
      </c>
      <c r="C352" s="75">
        <f>Списки!F345</f>
        <v>0</v>
      </c>
      <c r="D352" s="47">
        <f>Теория!AV353</f>
        <v>0</v>
      </c>
      <c r="E352" s="48">
        <f>Теория!AW353</f>
        <v>0</v>
      </c>
      <c r="F352" s="84"/>
      <c r="G352" s="77" t="str">
        <f t="shared" si="20"/>
        <v> </v>
      </c>
      <c r="H352" s="85"/>
      <c r="I352" s="77" t="str">
        <f t="shared" si="21"/>
        <v> </v>
      </c>
      <c r="J352" s="48" t="str">
        <f t="shared" si="22"/>
        <v> </v>
      </c>
      <c r="K352" s="81" t="str">
        <f t="shared" si="23"/>
        <v> </v>
      </c>
      <c r="L352" s="82"/>
    </row>
    <row r="353" ht="14.5" spans="2:12">
      <c r="B353" s="45">
        <v>345</v>
      </c>
      <c r="C353" s="75">
        <f>Списки!F346</f>
        <v>0</v>
      </c>
      <c r="D353" s="47">
        <f>Теория!AV354</f>
        <v>0</v>
      </c>
      <c r="E353" s="48">
        <f>Теория!AW354</f>
        <v>0</v>
      </c>
      <c r="F353" s="84"/>
      <c r="G353" s="77" t="str">
        <f t="shared" si="20"/>
        <v> </v>
      </c>
      <c r="H353" s="85"/>
      <c r="I353" s="77" t="str">
        <f t="shared" si="21"/>
        <v> </v>
      </c>
      <c r="J353" s="48" t="str">
        <f t="shared" si="22"/>
        <v> </v>
      </c>
      <c r="K353" s="81" t="str">
        <f t="shared" si="23"/>
        <v> </v>
      </c>
      <c r="L353" s="82"/>
    </row>
    <row r="354" ht="14.5" spans="2:12">
      <c r="B354" s="45">
        <v>346</v>
      </c>
      <c r="C354" s="75">
        <f>Списки!F347</f>
        <v>0</v>
      </c>
      <c r="D354" s="47">
        <f>Теория!AV355</f>
        <v>0</v>
      </c>
      <c r="E354" s="48">
        <f>Теория!AW355</f>
        <v>0</v>
      </c>
      <c r="F354" s="84"/>
      <c r="G354" s="77" t="str">
        <f t="shared" si="20"/>
        <v> </v>
      </c>
      <c r="H354" s="85"/>
      <c r="I354" s="77" t="str">
        <f t="shared" si="21"/>
        <v> </v>
      </c>
      <c r="J354" s="48" t="str">
        <f t="shared" si="22"/>
        <v> </v>
      </c>
      <c r="K354" s="81" t="str">
        <f t="shared" si="23"/>
        <v> </v>
      </c>
      <c r="L354" s="82"/>
    </row>
    <row r="355" ht="14.5" spans="2:12">
      <c r="B355" s="45">
        <v>347</v>
      </c>
      <c r="C355" s="75">
        <f>Списки!F348</f>
        <v>0</v>
      </c>
      <c r="D355" s="47">
        <f>Теория!AV356</f>
        <v>0</v>
      </c>
      <c r="E355" s="48">
        <f>Теория!AW356</f>
        <v>0</v>
      </c>
      <c r="F355" s="84"/>
      <c r="G355" s="77" t="str">
        <f t="shared" si="20"/>
        <v> </v>
      </c>
      <c r="H355" s="85"/>
      <c r="I355" s="77" t="str">
        <f t="shared" si="21"/>
        <v> </v>
      </c>
      <c r="J355" s="48" t="str">
        <f t="shared" si="22"/>
        <v> </v>
      </c>
      <c r="K355" s="81" t="str">
        <f t="shared" si="23"/>
        <v> </v>
      </c>
      <c r="L355" s="82"/>
    </row>
    <row r="356" ht="14.5" spans="2:12">
      <c r="B356" s="45">
        <v>348</v>
      </c>
      <c r="C356" s="75">
        <f>Списки!F349</f>
        <v>0</v>
      </c>
      <c r="D356" s="47">
        <f>Теория!AV357</f>
        <v>0</v>
      </c>
      <c r="E356" s="48">
        <f>Теория!AW357</f>
        <v>0</v>
      </c>
      <c r="F356" s="84"/>
      <c r="G356" s="77" t="str">
        <f t="shared" si="20"/>
        <v> </v>
      </c>
      <c r="H356" s="85"/>
      <c r="I356" s="77" t="str">
        <f t="shared" si="21"/>
        <v> </v>
      </c>
      <c r="J356" s="48" t="str">
        <f t="shared" si="22"/>
        <v> </v>
      </c>
      <c r="K356" s="81" t="str">
        <f t="shared" si="23"/>
        <v> </v>
      </c>
      <c r="L356" s="82"/>
    </row>
    <row r="357" ht="14.5" spans="2:12">
      <c r="B357" s="45">
        <v>349</v>
      </c>
      <c r="C357" s="75">
        <f>Списки!F350</f>
        <v>0</v>
      </c>
      <c r="D357" s="47">
        <f>Теория!AV358</f>
        <v>0</v>
      </c>
      <c r="E357" s="48">
        <f>Теория!AW358</f>
        <v>0</v>
      </c>
      <c r="F357" s="84"/>
      <c r="G357" s="77" t="str">
        <f t="shared" si="20"/>
        <v> </v>
      </c>
      <c r="H357" s="85"/>
      <c r="I357" s="77" t="str">
        <f t="shared" si="21"/>
        <v> </v>
      </c>
      <c r="J357" s="48" t="str">
        <f t="shared" si="22"/>
        <v> </v>
      </c>
      <c r="K357" s="81" t="str">
        <f t="shared" si="23"/>
        <v> </v>
      </c>
      <c r="L357" s="82"/>
    </row>
    <row r="358" ht="14.5" spans="2:12">
      <c r="B358" s="45">
        <v>350</v>
      </c>
      <c r="C358" s="75">
        <f>Списки!F351</f>
        <v>0</v>
      </c>
      <c r="D358" s="47">
        <f>Теория!AV359</f>
        <v>0</v>
      </c>
      <c r="E358" s="48">
        <f>Теория!AW359</f>
        <v>0</v>
      </c>
      <c r="F358" s="84"/>
      <c r="G358" s="77" t="str">
        <f t="shared" si="20"/>
        <v> </v>
      </c>
      <c r="H358" s="85"/>
      <c r="I358" s="77" t="str">
        <f t="shared" si="21"/>
        <v> </v>
      </c>
      <c r="J358" s="48" t="str">
        <f t="shared" si="22"/>
        <v> </v>
      </c>
      <c r="K358" s="81" t="str">
        <f t="shared" si="23"/>
        <v> </v>
      </c>
      <c r="L358" s="82"/>
    </row>
  </sheetData>
  <protectedRanges>
    <protectedRange sqref="F9:F358;H9:H358;L9:L358" name="Диапазон1"/>
  </protectedRanges>
  <mergeCells count="9">
    <mergeCell ref="B1:L1"/>
    <mergeCell ref="B2:L2"/>
    <mergeCell ref="D7:E7"/>
    <mergeCell ref="F7:I7"/>
    <mergeCell ref="B7:B8"/>
    <mergeCell ref="C7:C8"/>
    <mergeCell ref="J7:J8"/>
    <mergeCell ref="K7:K8"/>
    <mergeCell ref="L7:L8"/>
  </mergeCells>
  <dataValidations count="1">
    <dataValidation type="list" allowBlank="1" showInputMessage="1" showErrorMessage="1" sqref="L9:L358;L65558:L65717;L131094:L131253;L196630:L196789;L262166:L262325;L327702:L327861;L393238:L393397;L458774:L458933;L524310:L524469;L589846:L590005;L655382:L655541;L720918:L721077;L786454:L786613;L851990:L852149;L917526:L917685;L983062:L983221;JH9:JH170;JH65577:JH65736;JH131113:JH131272;JH196649:JH196808;JH262185:JH262344;JH327721:JH327880;JH393257:JH393416;JH458793:JH458952;JH524329:JH524488;JH589865:JH590024;JH655401:JH655560;JH720937:JH721096;JH786473:JH786632;JH852009:JH852168;JH917545:JH917704;JH983081:JH983240;TD9:TD170;TD65577:TD65736;TD131113:TD131272;TD196649:TD196808;TD262185:TD262344;TD327721:TD327880;TD393257:TD393416;TD458793:TD458952;TD524329:TD524488;TD589865:TD590024;TD655401:TD655560;TD720937:TD721096;TD786473:TD786632;TD852009:TD852168;TD917545:TD917704;TD983081:TD983240;ACZ9:ACZ170;ACZ65577:ACZ65736;ACZ131113:ACZ131272;ACZ196649:ACZ196808;ACZ262185:ACZ262344;ACZ327721:ACZ327880;ACZ393257:ACZ393416;ACZ458793:ACZ458952;ACZ524329:ACZ524488;ACZ589865:ACZ590024;ACZ655401:ACZ655560;ACZ720937:ACZ721096;ACZ786473:ACZ786632;ACZ852009:ACZ852168;ACZ917545:ACZ917704;ACZ983081:ACZ983240;AMV9:AMV170;AMV65577:AMV65736;AMV131113:AMV131272;AMV196649:AMV196808;AMV262185:AMV262344;AMV327721:AMV327880;AMV393257:AMV393416;AMV458793:AMV458952;AMV524329:AMV524488;AMV589865:AMV590024;AMV655401:AMV655560;AMV720937:AMV721096;AMV786473:AMV786632;AMV852009:AMV852168;AMV917545:AMV917704;AMV983081:AMV983240;AWR9:AWR170;AWR65577:AWR65736;AWR131113:AWR131272;AWR196649:AWR196808;AWR262185:AWR262344;AWR327721:AWR327880;AWR393257:AWR393416;AWR458793:AWR458952;AWR524329:AWR524488;AWR589865:AWR590024;AWR655401:AWR655560;AWR720937:AWR721096;AWR786473:AWR786632;AWR852009:AWR852168;AWR917545:AWR917704;AWR983081:AWR983240;BGN9:BGN170;BGN65577:BGN65736;BGN131113:BGN131272;BGN196649:BGN196808;BGN262185:BGN262344;BGN327721:BGN327880;BGN393257:BGN393416;BGN458793:BGN458952;BGN524329:BGN524488;BGN589865:BGN590024;BGN655401:BGN655560;BGN720937:BGN721096;BGN786473:BGN786632;BGN852009:BGN852168;BGN917545:BGN917704;BGN983081:BGN983240;BQJ9:BQJ170;BQJ65577:BQJ65736;BQJ131113:BQJ131272;BQJ196649:BQJ196808;BQJ262185:BQJ262344;BQJ327721:BQJ327880;BQJ393257:BQJ393416;BQJ458793:BQJ458952;BQJ524329:BQJ524488;BQJ589865:BQJ590024;BQJ655401:BQJ655560;BQJ720937:BQJ721096;BQJ786473:BQJ786632;BQJ852009:BQJ852168;BQJ917545:BQJ917704;BQJ983081:BQJ983240;CAF9:CAF170;CAF65577:CAF65736;CAF131113:CAF131272;CAF196649:CAF196808;CAF262185:CAF262344;CAF327721:CAF327880;CAF393257:CAF393416;CAF458793:CAF458952;CAF524329:CAF524488;CAF589865:CAF590024;CAF655401:CAF655560;CAF720937:CAF721096;CAF786473:CAF786632;CAF852009:CAF852168;CAF917545:CAF917704;CAF983081:CAF983240;CKB9:CKB170;CKB65577:CKB65736;CKB131113:CKB131272;CKB196649:CKB196808;CKB262185:CKB262344;CKB327721:CKB327880;CKB393257:CKB393416;CKB458793:CKB458952;CKB524329:CKB524488;CKB589865:CKB590024;CKB655401:CKB655560;CKB720937:CKB721096;CKB786473:CKB786632;CKB852009:CKB852168;CKB917545:CKB917704;CKB983081:CKB983240;CTX9:CTX170;CTX65577:CTX65736;CTX131113:CTX131272;CTX196649:CTX196808;CTX262185:CTX262344;CTX327721:CTX327880;CTX393257:CTX393416;CTX458793:CTX458952;CTX524329:CTX524488;CTX589865:CTX590024;CTX655401:CTX655560;CTX720937:CTX721096;CTX786473:CTX786632;CTX852009:CTX852168;CTX917545:CTX917704;CTX983081:CTX983240;DDT9:DDT170;DDT65577:DDT65736;DDT131113:DDT131272;DDT196649:DDT196808;DDT262185:DDT262344;DDT327721:DDT327880;DDT393257:DDT393416;DDT458793:DDT458952;DDT524329:DDT524488;DDT589865:DDT590024;DDT655401:DDT655560;DDT720937:DDT721096;DDT786473:DDT786632;DDT852009:DDT852168;DDT917545:DDT917704;DDT983081:DDT983240;DNP9:DNP170;DNP65577:DNP65736;DNP131113:DNP131272;DNP196649:DNP196808;DNP262185:DNP262344;DNP327721:DNP327880;DNP393257:DNP393416;DNP458793:DNP458952;DNP524329:DNP524488;DNP589865:DNP590024;DNP655401:DNP655560;DNP720937:DNP721096;DNP786473:DNP786632;DNP852009:DNP852168;DNP917545:DNP917704;DNP983081:DNP983240;DXL9:DXL170;DXL65577:DXL65736;DXL131113:DXL131272;DXL196649:DXL196808;DXL262185:DXL262344;DXL327721:DXL327880;DXL393257:DXL393416;DXL458793:DXL458952;DXL524329:DXL524488;DXL589865:DXL590024;DXL655401:DXL655560;DXL720937:DXL721096;DXL786473:DXL786632;DXL852009:DXL852168;DXL917545:DXL917704;DXL983081:DXL983240;EHH9:EHH170;EHH65577:EHH65736;EHH131113:EHH131272;EHH196649:EHH196808;EHH262185:EHH262344;EHH327721:EHH327880;EHH393257:EHH393416;EHH458793:EHH458952;EHH524329:EHH524488;EHH589865:EHH590024;EHH655401:EHH655560;EHH720937:EHH721096;EHH786473:EHH786632;EHH852009:EHH852168;EHH917545:EHH917704;EHH983081:EHH983240;ERD9:ERD170;ERD65577:ERD65736;ERD131113:ERD131272;ERD196649:ERD196808;ERD262185:ERD262344;ERD327721:ERD327880;ERD393257:ERD393416;ERD458793:ERD458952;ERD524329:ERD524488;ERD589865:ERD590024;ERD655401:ERD655560;ERD720937:ERD721096;ERD786473:ERD786632;ERD852009:ERD852168;ERD917545:ERD917704;ERD983081:ERD983240;FAZ9:FAZ170;FAZ65577:FAZ65736;FAZ131113:FAZ131272;FAZ196649:FAZ196808;FAZ262185:FAZ262344;FAZ327721:FAZ327880;FAZ393257:FAZ393416;FAZ458793:FAZ458952;FAZ524329:FAZ524488;FAZ589865:FAZ590024;FAZ655401:FAZ655560;FAZ720937:FAZ721096;FAZ786473:FAZ786632;FAZ852009:FAZ852168;FAZ917545:FAZ917704;FAZ983081:FAZ983240;FKV9:FKV170;FKV65577:FKV65736;FKV131113:FKV131272;FKV196649:FKV196808;FKV262185:FKV262344;FKV327721:FKV327880;FKV393257:FKV393416;FKV458793:FKV458952;FKV524329:FKV524488;FKV589865:FKV590024;FKV655401:FKV655560;FKV720937:FKV721096;FKV786473:FKV786632;FKV852009:FKV852168;FKV917545:FKV917704;FKV983081:FKV983240;FUR9:FUR170;FUR65577:FUR65736;FUR131113:FUR131272;FUR196649:FUR196808;FUR262185:FUR262344;FUR327721:FUR327880;FUR393257:FUR393416;FUR458793:FUR458952;FUR524329:FUR524488;FUR589865:FUR590024;FUR655401:FUR655560;FUR720937:FUR721096;FUR786473:FUR786632;FUR852009:FUR852168;FUR917545:FUR917704;FUR983081:FUR983240;GEN9:GEN170;GEN65577:GEN65736;GEN131113:GEN131272;GEN196649:GEN196808;GEN262185:GEN262344;GEN327721:GEN327880;GEN393257:GEN393416;GEN458793:GEN458952;GEN524329:GEN524488;GEN589865:GEN590024;GEN655401:GEN655560;GEN720937:GEN721096;GEN786473:GEN786632;GEN852009:GEN852168;GEN917545:GEN917704;GEN983081:GEN983240;GOJ9:GOJ170;GOJ65577:GOJ65736;GOJ131113:GOJ131272;GOJ196649:GOJ196808;GOJ262185:GOJ262344;GOJ327721:GOJ327880;GOJ393257:GOJ393416;GOJ458793:GOJ458952;GOJ524329:GOJ524488;GOJ589865:GOJ590024;GOJ655401:GOJ655560;GOJ720937:GOJ721096;GOJ786473:GOJ786632;GOJ852009:GOJ852168;GOJ917545:GOJ917704;GOJ983081:GOJ983240;GYF9:GYF170;GYF65577:GYF65736;GYF131113:GYF131272;GYF196649:GYF196808;GYF262185:GYF262344;GYF327721:GYF327880;GYF393257:GYF393416;GYF458793:GYF458952;GYF524329:GYF524488;GYF589865:GYF590024;GYF655401:GYF655560;GYF720937:GYF721096;GYF786473:GYF786632;GYF852009:GYF852168;GYF917545:GYF917704;GYF983081:GYF983240;HIB9:HIB170;HIB65577:HIB65736;HIB131113:HIB131272;HIB196649:HIB196808;HIB262185:HIB262344;HIB327721:HIB327880;HIB393257:HIB393416;HIB458793:HIB458952;HIB524329:HIB524488;HIB589865:HIB590024;HIB655401:HIB655560;HIB720937:HIB721096;HIB786473:HIB786632;HIB852009:HIB852168;HIB917545:HIB917704;HIB983081:HIB983240;HRX9:HRX170;HRX65577:HRX65736;HRX131113:HRX131272;HRX196649:HRX196808;HRX262185:HRX262344;HRX327721:HRX327880;HRX393257:HRX393416;HRX458793:HRX458952;HRX524329:HRX524488;HRX589865:HRX590024;HRX655401:HRX655560;HRX720937:HRX721096;HRX786473:HRX786632;HRX852009:HRX852168;HRX917545:HRX917704;HRX983081:HRX983240;IBT9:IBT170;IBT65577:IBT65736;IBT131113:IBT131272;IBT196649:IBT196808;IBT262185:IBT262344;IBT327721:IBT327880;IBT393257:IBT393416;IBT458793:IBT458952;IBT524329:IBT524488;IBT589865:IBT590024;IBT655401:IBT655560;IBT720937:IBT721096;IBT786473:IBT786632;IBT852009:IBT852168;IBT917545:IBT917704;IBT983081:IBT983240;ILP9:ILP170;ILP65577:ILP65736;ILP131113:ILP131272;ILP196649:ILP196808;ILP262185:ILP262344;ILP327721:ILP327880;ILP393257:ILP393416;ILP458793:ILP458952;ILP524329:ILP524488;ILP589865:ILP590024;ILP655401:ILP655560;ILP720937:ILP721096;ILP786473:ILP786632;ILP852009:ILP852168;ILP917545:ILP917704;ILP983081:ILP983240;IVL9:IVL170;IVL65577:IVL65736;IVL131113:IVL131272;IVL196649:IVL196808;IVL262185:IVL262344;IVL327721:IVL327880;IVL393257:IVL393416;IVL458793:IVL458952;IVL524329:IVL524488;IVL589865:IVL590024;IVL655401:IVL655560;IVL720937:IVL721096;IVL786473:IVL786632;IVL852009:IVL852168;IVL917545:IVL917704;IVL983081:IVL983240;JFH9:JFH170;JFH65577:JFH65736;JFH131113:JFH131272;JFH196649:JFH196808;JFH262185:JFH262344;JFH327721:JFH327880;JFH393257:JFH393416;JFH458793:JFH458952;JFH524329:JFH524488;JFH589865:JFH590024;JFH655401:JFH655560;JFH720937:JFH721096;JFH786473:JFH786632;JFH852009:JFH852168;JFH917545:JFH917704;JFH983081:JFH983240;JPD9:JPD170;JPD65577:JPD65736;JPD131113:JPD131272;JPD196649:JPD196808;JPD262185:JPD262344;JPD327721:JPD327880;JPD393257:JPD393416;JPD458793:JPD458952;JPD524329:JPD524488;JPD589865:JPD590024;JPD655401:JPD655560;JPD720937:JPD721096;JPD786473:JPD786632;JPD852009:JPD852168;JPD917545:JPD917704;JPD983081:JPD983240;JYZ9:JYZ170;JYZ65577:JYZ65736;JYZ131113:JYZ131272;JYZ196649:JYZ196808;JYZ262185:JYZ262344;JYZ327721:JYZ327880;JYZ393257:JYZ393416;JYZ458793:JYZ458952;JYZ524329:JYZ524488;JYZ589865:JYZ590024;JYZ655401:JYZ655560;JYZ720937:JYZ721096;JYZ786473:JYZ786632;JYZ852009:JYZ852168;JYZ917545:JYZ917704;JYZ983081:JYZ983240;KIV9:KIV170;KIV65577:KIV65736;KIV131113:KIV131272;KIV196649:KIV196808;KIV262185:KIV262344;KIV327721:KIV327880;KIV393257:KIV393416;KIV458793:KIV458952;KIV524329:KIV524488;KIV589865:KIV590024;KIV655401:KIV655560;KIV720937:KIV721096;KIV786473:KIV786632;KIV852009:KIV852168;KIV917545:KIV917704;KIV983081:KIV983240;KSR9:KSR170;KSR65577:KSR65736;KSR131113:KSR131272;KSR196649:KSR196808;KSR262185:KSR262344;KSR327721:KSR327880;KSR393257:KSR393416;KSR458793:KSR458952;KSR524329:KSR524488;KSR589865:KSR590024;KSR655401:KSR655560;KSR720937:KSR721096;KSR786473:KSR786632;KSR852009:KSR852168;KSR917545:KSR917704;KSR983081:KSR983240;LCN9:LCN170;LCN65577:LCN65736;LCN131113:LCN131272;LCN196649:LCN196808;LCN262185:LCN262344;LCN327721:LCN327880;LCN393257:LCN393416;LCN458793:LCN458952;LCN524329:LCN524488;LCN589865:LCN590024;LCN655401:LCN655560;LCN720937:LCN721096;LCN786473:LCN786632;LCN852009:LCN852168;LCN917545:LCN917704;LCN983081:LCN983240;LMJ9:LMJ170;LMJ65577:LMJ65736;LMJ131113:LMJ131272;LMJ196649:LMJ196808;LMJ262185:LMJ262344;LMJ327721:LMJ327880;LMJ393257:LMJ393416;LMJ458793:LMJ458952;LMJ524329:LMJ524488;LMJ589865:LMJ590024;LMJ655401:LMJ655560;LMJ720937:LMJ721096;LMJ786473:LMJ786632;LMJ852009:LMJ852168;LMJ917545:LMJ917704;LMJ983081:LMJ983240;LWF9:LWF170;LWF65577:LWF65736;LWF131113:LWF131272;LWF196649:LWF196808;LWF262185:LWF262344;LWF327721:LWF327880;LWF393257:LWF393416;LWF458793:LWF458952;LWF524329:LWF524488;LWF589865:LWF590024;LWF655401:LWF655560;LWF720937:LWF721096;LWF786473:LWF786632;LWF852009:LWF852168;LWF917545:LWF917704;LWF983081:LWF983240;MGB9:MGB170;MGB65577:MGB65736;MGB131113:MGB131272;MGB196649:MGB196808;MGB262185:MGB262344;MGB327721:MGB327880;MGB393257:MGB393416;MGB458793:MGB458952;MGB524329:MGB524488;MGB589865:MGB590024;MGB655401:MGB655560;MGB720937:MGB721096;MGB786473:MGB786632;MGB852009:MGB852168;MGB917545:MGB917704;MGB983081:MGB983240;MPX9:MPX170;MPX65577:MPX65736;MPX131113:MPX131272;MPX196649:MPX196808;MPX262185:MPX262344;MPX327721:MPX327880;MPX393257:MPX393416;MPX458793:MPX458952;MPX524329:MPX524488;MPX589865:MPX590024;MPX655401:MPX655560;MPX720937:MPX721096;MPX786473:MPX786632;MPX852009:MPX852168;MPX917545:MPX917704;MPX983081:MPX983240;MZT9:MZT170;MZT65577:MZT65736;MZT131113:MZT131272;MZT196649:MZT196808;MZT262185:MZT262344;MZT327721:MZT327880;MZT393257:MZT393416;MZT458793:MZT458952;MZT524329:MZT524488;MZT589865:MZT590024;MZT655401:MZT655560;MZT720937:MZT721096;MZT786473:MZT786632;MZT852009:MZT852168;MZT917545:MZT917704;MZT983081:MZT983240;NJP9:NJP170;NJP65577:NJP65736;NJP131113:NJP131272;NJP196649:NJP196808;NJP262185:NJP262344;NJP327721:NJP327880;NJP393257:NJP393416;NJP458793:NJP458952;NJP524329:NJP524488;NJP589865:NJP590024;NJP655401:NJP655560;NJP720937:NJP721096;NJP786473:NJP786632;NJP852009:NJP852168;NJP917545:NJP917704;NJP983081:NJP983240;NTL9:NTL170;NTL65577:NTL65736;NTL131113:NTL131272;NTL196649:NTL196808;NTL262185:NTL262344;NTL327721:NTL327880;NTL393257:NTL393416;NTL458793:NTL458952;NTL524329:NTL524488;NTL589865:NTL590024;NTL655401:NTL655560;NTL720937:NTL721096;NTL786473:NTL786632;NTL852009:NTL852168;NTL917545:NTL917704;NTL983081:NTL983240;ODH9:ODH170;ODH65577:ODH65736;ODH131113:ODH131272;ODH196649:ODH196808;ODH262185:ODH262344;ODH327721:ODH327880;ODH393257:ODH393416;ODH458793:ODH458952;ODH524329:ODH524488;ODH589865:ODH590024;ODH655401:ODH655560;ODH720937:ODH721096;ODH786473:ODH786632;ODH852009:ODH852168;ODH917545:ODH917704;ODH983081:ODH983240;OND9:OND170;OND65577:OND65736;OND131113:OND131272;OND196649:OND196808;OND262185:OND262344;OND327721:OND327880;OND393257:OND393416;OND458793:OND458952;OND524329:OND524488;OND589865:OND590024;OND655401:OND655560;OND720937:OND721096;OND786473:OND786632;OND852009:OND852168;OND917545:OND917704;OND983081:OND983240;OWZ9:OWZ170;OWZ65577:OWZ65736;OWZ131113:OWZ131272;OWZ196649:OWZ196808;OWZ262185:OWZ262344;OWZ327721:OWZ327880;OWZ393257:OWZ393416;OWZ458793:OWZ458952;OWZ524329:OWZ524488;OWZ589865:OWZ590024;OWZ655401:OWZ655560;OWZ720937:OWZ721096;OWZ786473:OWZ786632;OWZ852009:OWZ852168;OWZ917545:OWZ917704;OWZ983081:OWZ983240;PGV9:PGV170;PGV65577:PGV65736;PGV131113:PGV131272;PGV196649:PGV196808;PGV262185:PGV262344;PGV327721:PGV327880;PGV393257:PGV393416;PGV458793:PGV458952;PGV524329:PGV524488;PGV589865:PGV590024;PGV655401:PGV655560;PGV720937:PGV721096;PGV786473:PGV786632;PGV852009:PGV852168;PGV917545:PGV917704;PGV983081:PGV983240;PQR9:PQR170;PQR65577:PQR65736;PQR131113:PQR131272;PQR196649:PQR196808;PQR262185:PQR262344;PQR327721:PQR327880;PQR393257:PQR393416;PQR458793:PQR458952;PQR524329:PQR524488;PQR589865:PQR590024;PQR655401:PQR655560;PQR720937:PQR721096;PQR786473:PQR786632;PQR852009:PQR852168;PQR917545:PQR917704;PQR983081:PQR983240;QAN9:QAN170;QAN65577:QAN65736;QAN131113:QAN131272;QAN196649:QAN196808;QAN262185:QAN262344;QAN327721:QAN327880;QAN393257:QAN393416;QAN458793:QAN458952;QAN524329:QAN524488;QAN589865:QAN590024;QAN655401:QAN655560;QAN720937:QAN721096;QAN786473:QAN786632;QAN852009:QAN852168;QAN917545:QAN917704;QAN983081:QAN983240;QKJ9:QKJ170;QKJ65577:QKJ65736;QKJ131113:QKJ131272;QKJ196649:QKJ196808;QKJ262185:QKJ262344;QKJ327721:QKJ327880;QKJ393257:QKJ393416;QKJ458793:QKJ458952;QKJ524329:QKJ524488;QKJ589865:QKJ590024;QKJ655401:QKJ655560;QKJ720937:QKJ721096;QKJ786473:QKJ786632;QKJ852009:QKJ852168;QKJ917545:QKJ917704;QKJ983081:QKJ983240;QUF9:QUF170;QUF65577:QUF65736;QUF131113:QUF131272;QUF196649:QUF196808;QUF262185:QUF262344;QUF327721:QUF327880;QUF393257:QUF393416;QUF458793:QUF458952;QUF524329:QUF524488;QUF589865:QUF590024;QUF655401:QUF655560;QUF720937:QUF721096;QUF786473:QUF786632;QUF852009:QUF852168;QUF917545:QUF917704;QUF983081:QUF983240;REB9:REB170;REB65577:REB65736;REB131113:REB131272;REB196649:REB196808;REB262185:REB262344;REB327721:REB327880;REB393257:REB393416;REB458793:REB458952;REB524329:REB524488;REB589865:REB590024;REB655401:REB655560;REB720937:REB721096;REB786473:REB786632;REB852009:REB852168;REB917545:REB917704;REB983081:REB983240;RNX9:RNX170;RNX65577:RNX65736;RNX131113:RNX131272;RNX196649:RNX196808;RNX262185:RNX262344;RNX327721:RNX327880;RNX393257:RNX393416;RNX458793:RNX458952;RNX524329:RNX524488;RNX589865:RNX590024;RNX655401:RNX655560;RNX720937:RNX721096;RNX786473:RNX786632;RNX852009:RNX852168;RNX917545:RNX917704;RNX983081:RNX983240;RXT9:RXT170;RXT65577:RXT65736;RXT131113:RXT131272;RXT196649:RXT196808;RXT262185:RXT262344;RXT327721:RXT327880;RXT393257:RXT393416;RXT458793:RXT458952;RXT524329:RXT524488;RXT589865:RXT590024;RXT655401:RXT655560;RXT720937:RXT721096;RXT786473:RXT786632;RXT852009:RXT852168;RXT917545:RXT917704;RXT983081:RXT983240;SHP9:SHP170;SHP65577:SHP65736;SHP131113:SHP131272;SHP196649:SHP196808;SHP262185:SHP262344;SHP327721:SHP327880;SHP393257:SHP393416;SHP458793:SHP458952;SHP524329:SHP524488;SHP589865:SHP590024;SHP655401:SHP655560;SHP720937:SHP721096;SHP786473:SHP786632;SHP852009:SHP852168;SHP917545:SHP917704;SHP983081:SHP983240;SRL9:SRL170;SRL65577:SRL65736;SRL131113:SRL131272;SRL196649:SRL196808;SRL262185:SRL262344;SRL327721:SRL327880;SRL393257:SRL393416;SRL458793:SRL458952;SRL524329:SRL524488;SRL589865:SRL590024;SRL655401:SRL655560;SRL720937:SRL721096;SRL786473:SRL786632;SRL852009:SRL852168;SRL917545:SRL917704;SRL983081:SRL983240;TBH9:TBH170;TBH65577:TBH65736;TBH131113:TBH131272;TBH196649:TBH196808;TBH262185:TBH262344;TBH327721:TBH327880;TBH393257:TBH393416;TBH458793:TBH458952;TBH524329:TBH524488;TBH589865:TBH590024;TBH655401:TBH655560;TBH720937:TBH721096;TBH786473:TBH786632;TBH852009:TBH852168;TBH917545:TBH917704;TBH983081:TBH983240;TLD9:TLD170;TLD65577:TLD65736;TLD131113:TLD131272;TLD196649:TLD196808;TLD262185:TLD262344;TLD327721:TLD327880;TLD393257:TLD393416;TLD458793:TLD458952;TLD524329:TLD524488;TLD589865:TLD590024;TLD655401:TLD655560;TLD720937:TLD721096;TLD786473:TLD786632;TLD852009:TLD852168;TLD917545:TLD917704;TLD983081:TLD983240;TUZ9:TUZ170;TUZ65577:TUZ65736;TUZ131113:TUZ131272;TUZ196649:TUZ196808;TUZ262185:TUZ262344;TUZ327721:TUZ327880;TUZ393257:TUZ393416;TUZ458793:TUZ458952;TUZ524329:TUZ524488;TUZ589865:TUZ590024;TUZ655401:TUZ655560;TUZ720937:TUZ721096;TUZ786473:TUZ786632;TUZ852009:TUZ852168;TUZ917545:TUZ917704;TUZ983081:TUZ983240;UEV9:UEV170;UEV65577:UEV65736;UEV131113:UEV131272;UEV196649:UEV196808;UEV262185:UEV262344;UEV327721:UEV327880;UEV393257:UEV393416;UEV458793:UEV458952;UEV524329:UEV524488;UEV589865:UEV590024;UEV655401:UEV655560;UEV720937:UEV721096;UEV786473:UEV786632;UEV852009:UEV852168;UEV917545:UEV917704;UEV983081:UEV983240;UOR9:UOR170;UOR65577:UOR65736;UOR131113:UOR131272;UOR196649:UOR196808;UOR262185:UOR262344;UOR327721:UOR327880;UOR393257:UOR393416;UOR458793:UOR458952;UOR524329:UOR524488;UOR589865:UOR590024;UOR655401:UOR655560;UOR720937:UOR721096;UOR786473:UOR786632;UOR852009:UOR852168;UOR917545:UOR917704;UOR983081:UOR983240;UYN9:UYN170;UYN65577:UYN65736;UYN131113:UYN131272;UYN196649:UYN196808;UYN262185:UYN262344;UYN327721:UYN327880;UYN393257:UYN393416;UYN458793:UYN458952;UYN524329:UYN524488;UYN589865:UYN590024;UYN655401:UYN655560;UYN720937:UYN721096;UYN786473:UYN786632;UYN852009:UYN852168;UYN917545:UYN917704;UYN983081:UYN983240;VIJ9:VIJ170;VIJ65577:VIJ65736;VIJ131113:VIJ131272;VIJ196649:VIJ196808;VIJ262185:VIJ262344;VIJ327721:VIJ327880;VIJ393257:VIJ393416;VIJ458793:VIJ458952;VIJ524329:VIJ524488;VIJ589865:VIJ590024;VIJ655401:VIJ655560;VIJ720937:VIJ721096;VIJ786473:VIJ786632;VIJ852009:VIJ852168;VIJ917545:VIJ917704;VIJ983081:VIJ983240;VSF9:VSF170;VSF65577:VSF65736;VSF131113:VSF131272;VSF196649:VSF196808;VSF262185:VSF262344;VSF327721:VSF327880;VSF393257:VSF393416;VSF458793:VSF458952;VSF524329:VSF524488;VSF589865:VSF590024;VSF655401:VSF655560;VSF720937:VSF721096;VSF786473:VSF786632;VSF852009:VSF852168;VSF917545:VSF917704;VSF983081:VSF983240;WCB9:WCB170;WCB65577:WCB65736;WCB131113:WCB131272;WCB196649:WCB196808;WCB262185:WCB262344;WCB327721:WCB327880;WCB393257:WCB393416;WCB458793:WCB458952;WCB524329:WCB524488;WCB589865:WCB590024;WCB655401:WCB655560;WCB720937:WCB721096;WCB786473:WCB786632;WCB852009:WCB852168;WCB917545:WCB917704;WCB983081:WCB983240;WLX9:WLX170;WLX65577:WLX65736;WLX131113:WLX131272;WLX196649:WLX196808;WLX262185:WLX262344;WLX327721:WLX327880;WLX393257:WLX393416;WLX458793:WLX458952;WLX524329:WLX524488;WLX589865:WLX590024;WLX655401:WLX655560;WLX720937:WLX721096;WLX786473:WLX786632;WLX852009:WLX852168;WLX917545:WLX917704;WLX983081:WLX983240;WVT9:WVT170;WVT65577:WVT65736;WVT131113:WVT131272;WVT196649:WVT196808;WVT262185:WVT262344;WVT327721:WVT327880;WVT393257:WVT393416;WVT458793:WVT458952;WVT524329:WVT524488;WVT589865:WVT590024;WVT655401:WVT655560;WVT720937:WVT721096;WVT786473:WVT786632;WVT852009:WVT852168;WVT917545:WVT917704;WVT983081:WVT983240">
      <formula1>"Победитель, Призер"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361"/>
  <sheetViews>
    <sheetView workbookViewId="0">
      <selection activeCell="E5" sqref="E5:H5"/>
    </sheetView>
  </sheetViews>
  <sheetFormatPr defaultColWidth="9" defaultRowHeight="15.5"/>
  <cols>
    <col min="1" max="1" width="2.54545454545455" style="23" customWidth="1"/>
    <col min="2" max="2" width="3.81818181818182" style="23" customWidth="1"/>
    <col min="3" max="3" width="12.8181818181818" style="24" customWidth="1"/>
    <col min="4" max="4" width="8" style="25" customWidth="1"/>
    <col min="5" max="5" width="8.72727272727273" style="25" customWidth="1"/>
    <col min="6" max="6" width="11.5454545454545" style="25" customWidth="1"/>
    <col min="7" max="7" width="9.72727272727273" style="26" customWidth="1"/>
    <col min="8" max="8" width="10.5454545454545" style="25" customWidth="1"/>
    <col min="9" max="9" width="7.45454545454545" style="26" customWidth="1"/>
    <col min="10" max="10" width="7.81818181818182" style="27" customWidth="1"/>
    <col min="11" max="11" width="9.81818181818182" style="28" customWidth="1"/>
    <col min="12" max="12" width="11" style="28" customWidth="1"/>
    <col min="13" max="13" width="5.72727272727273" style="29" customWidth="1"/>
    <col min="14" max="14" width="35.1818181818182" style="23" customWidth="1"/>
    <col min="15" max="15" width="37.4545454545455" style="23" customWidth="1"/>
    <col min="16" max="254" width="9.18181818181818" style="23"/>
    <col min="255" max="255" width="2.54545454545455" style="23" customWidth="1"/>
    <col min="256" max="256" width="3.81818181818182" style="23" customWidth="1"/>
    <col min="257" max="257" width="12.8181818181818" style="23" customWidth="1"/>
    <col min="258" max="258" width="8" style="23" customWidth="1"/>
    <col min="259" max="259" width="8.72727272727273" style="23" customWidth="1"/>
    <col min="260" max="260" width="11.5454545454545" style="23" customWidth="1"/>
    <col min="261" max="261" width="9.72727272727273" style="23" customWidth="1"/>
    <col min="262" max="262" width="10.5454545454545" style="23" customWidth="1"/>
    <col min="263" max="263" width="7.45454545454545" style="23" customWidth="1"/>
    <col min="264" max="264" width="10.5454545454545" style="23" customWidth="1"/>
    <col min="265" max="265" width="7.45454545454545" style="23" customWidth="1"/>
    <col min="266" max="266" width="7.81818181818182" style="23" customWidth="1"/>
    <col min="267" max="267" width="9.81818181818182" style="23" customWidth="1"/>
    <col min="268" max="268" width="11" style="23" customWidth="1"/>
    <col min="269" max="269" width="5.72727272727273" style="23" customWidth="1"/>
    <col min="270" max="270" width="35.1818181818182" style="23" customWidth="1"/>
    <col min="271" max="271" width="37.4545454545455" style="23" customWidth="1"/>
    <col min="272" max="510" width="9.18181818181818" style="23"/>
    <col min="511" max="511" width="2.54545454545455" style="23" customWidth="1"/>
    <col min="512" max="512" width="3.81818181818182" style="23" customWidth="1"/>
    <col min="513" max="513" width="12.8181818181818" style="23" customWidth="1"/>
    <col min="514" max="514" width="8" style="23" customWidth="1"/>
    <col min="515" max="515" width="8.72727272727273" style="23" customWidth="1"/>
    <col min="516" max="516" width="11.5454545454545" style="23" customWidth="1"/>
    <col min="517" max="517" width="9.72727272727273" style="23" customWidth="1"/>
    <col min="518" max="518" width="10.5454545454545" style="23" customWidth="1"/>
    <col min="519" max="519" width="7.45454545454545" style="23" customWidth="1"/>
    <col min="520" max="520" width="10.5454545454545" style="23" customWidth="1"/>
    <col min="521" max="521" width="7.45454545454545" style="23" customWidth="1"/>
    <col min="522" max="522" width="7.81818181818182" style="23" customWidth="1"/>
    <col min="523" max="523" width="9.81818181818182" style="23" customWidth="1"/>
    <col min="524" max="524" width="11" style="23" customWidth="1"/>
    <col min="525" max="525" width="5.72727272727273" style="23" customWidth="1"/>
    <col min="526" max="526" width="35.1818181818182" style="23" customWidth="1"/>
    <col min="527" max="527" width="37.4545454545455" style="23" customWidth="1"/>
    <col min="528" max="766" width="9.18181818181818" style="23"/>
    <col min="767" max="767" width="2.54545454545455" style="23" customWidth="1"/>
    <col min="768" max="768" width="3.81818181818182" style="23" customWidth="1"/>
    <col min="769" max="769" width="12.8181818181818" style="23" customWidth="1"/>
    <col min="770" max="770" width="8" style="23" customWidth="1"/>
    <col min="771" max="771" width="8.72727272727273" style="23" customWidth="1"/>
    <col min="772" max="772" width="11.5454545454545" style="23" customWidth="1"/>
    <col min="773" max="773" width="9.72727272727273" style="23" customWidth="1"/>
    <col min="774" max="774" width="10.5454545454545" style="23" customWidth="1"/>
    <col min="775" max="775" width="7.45454545454545" style="23" customWidth="1"/>
    <col min="776" max="776" width="10.5454545454545" style="23" customWidth="1"/>
    <col min="777" max="777" width="7.45454545454545" style="23" customWidth="1"/>
    <col min="778" max="778" width="7.81818181818182" style="23" customWidth="1"/>
    <col min="779" max="779" width="9.81818181818182" style="23" customWidth="1"/>
    <col min="780" max="780" width="11" style="23" customWidth="1"/>
    <col min="781" max="781" width="5.72727272727273" style="23" customWidth="1"/>
    <col min="782" max="782" width="35.1818181818182" style="23" customWidth="1"/>
    <col min="783" max="783" width="37.4545454545455" style="23" customWidth="1"/>
    <col min="784" max="1022" width="9.18181818181818" style="23"/>
    <col min="1023" max="1023" width="2.54545454545455" style="23" customWidth="1"/>
    <col min="1024" max="1024" width="3.81818181818182" style="23" customWidth="1"/>
    <col min="1025" max="1025" width="12.8181818181818" style="23" customWidth="1"/>
    <col min="1026" max="1026" width="8" style="23" customWidth="1"/>
    <col min="1027" max="1027" width="8.72727272727273" style="23" customWidth="1"/>
    <col min="1028" max="1028" width="11.5454545454545" style="23" customWidth="1"/>
    <col min="1029" max="1029" width="9.72727272727273" style="23" customWidth="1"/>
    <col min="1030" max="1030" width="10.5454545454545" style="23" customWidth="1"/>
    <col min="1031" max="1031" width="7.45454545454545" style="23" customWidth="1"/>
    <col min="1032" max="1032" width="10.5454545454545" style="23" customWidth="1"/>
    <col min="1033" max="1033" width="7.45454545454545" style="23" customWidth="1"/>
    <col min="1034" max="1034" width="7.81818181818182" style="23" customWidth="1"/>
    <col min="1035" max="1035" width="9.81818181818182" style="23" customWidth="1"/>
    <col min="1036" max="1036" width="11" style="23" customWidth="1"/>
    <col min="1037" max="1037" width="5.72727272727273" style="23" customWidth="1"/>
    <col min="1038" max="1038" width="35.1818181818182" style="23" customWidth="1"/>
    <col min="1039" max="1039" width="37.4545454545455" style="23" customWidth="1"/>
    <col min="1040" max="1278" width="9.18181818181818" style="23"/>
    <col min="1279" max="1279" width="2.54545454545455" style="23" customWidth="1"/>
    <col min="1280" max="1280" width="3.81818181818182" style="23" customWidth="1"/>
    <col min="1281" max="1281" width="12.8181818181818" style="23" customWidth="1"/>
    <col min="1282" max="1282" width="8" style="23" customWidth="1"/>
    <col min="1283" max="1283" width="8.72727272727273" style="23" customWidth="1"/>
    <col min="1284" max="1284" width="11.5454545454545" style="23" customWidth="1"/>
    <col min="1285" max="1285" width="9.72727272727273" style="23" customWidth="1"/>
    <col min="1286" max="1286" width="10.5454545454545" style="23" customWidth="1"/>
    <col min="1287" max="1287" width="7.45454545454545" style="23" customWidth="1"/>
    <col min="1288" max="1288" width="10.5454545454545" style="23" customWidth="1"/>
    <col min="1289" max="1289" width="7.45454545454545" style="23" customWidth="1"/>
    <col min="1290" max="1290" width="7.81818181818182" style="23" customWidth="1"/>
    <col min="1291" max="1291" width="9.81818181818182" style="23" customWidth="1"/>
    <col min="1292" max="1292" width="11" style="23" customWidth="1"/>
    <col min="1293" max="1293" width="5.72727272727273" style="23" customWidth="1"/>
    <col min="1294" max="1294" width="35.1818181818182" style="23" customWidth="1"/>
    <col min="1295" max="1295" width="37.4545454545455" style="23" customWidth="1"/>
    <col min="1296" max="1534" width="9.18181818181818" style="23"/>
    <col min="1535" max="1535" width="2.54545454545455" style="23" customWidth="1"/>
    <col min="1536" max="1536" width="3.81818181818182" style="23" customWidth="1"/>
    <col min="1537" max="1537" width="12.8181818181818" style="23" customWidth="1"/>
    <col min="1538" max="1538" width="8" style="23" customWidth="1"/>
    <col min="1539" max="1539" width="8.72727272727273" style="23" customWidth="1"/>
    <col min="1540" max="1540" width="11.5454545454545" style="23" customWidth="1"/>
    <col min="1541" max="1541" width="9.72727272727273" style="23" customWidth="1"/>
    <col min="1542" max="1542" width="10.5454545454545" style="23" customWidth="1"/>
    <col min="1543" max="1543" width="7.45454545454545" style="23" customWidth="1"/>
    <col min="1544" max="1544" width="10.5454545454545" style="23" customWidth="1"/>
    <col min="1545" max="1545" width="7.45454545454545" style="23" customWidth="1"/>
    <col min="1546" max="1546" width="7.81818181818182" style="23" customWidth="1"/>
    <col min="1547" max="1547" width="9.81818181818182" style="23" customWidth="1"/>
    <col min="1548" max="1548" width="11" style="23" customWidth="1"/>
    <col min="1549" max="1549" width="5.72727272727273" style="23" customWidth="1"/>
    <col min="1550" max="1550" width="35.1818181818182" style="23" customWidth="1"/>
    <col min="1551" max="1551" width="37.4545454545455" style="23" customWidth="1"/>
    <col min="1552" max="1790" width="9.18181818181818" style="23"/>
    <col min="1791" max="1791" width="2.54545454545455" style="23" customWidth="1"/>
    <col min="1792" max="1792" width="3.81818181818182" style="23" customWidth="1"/>
    <col min="1793" max="1793" width="12.8181818181818" style="23" customWidth="1"/>
    <col min="1794" max="1794" width="8" style="23" customWidth="1"/>
    <col min="1795" max="1795" width="8.72727272727273" style="23" customWidth="1"/>
    <col min="1796" max="1796" width="11.5454545454545" style="23" customWidth="1"/>
    <col min="1797" max="1797" width="9.72727272727273" style="23" customWidth="1"/>
    <col min="1798" max="1798" width="10.5454545454545" style="23" customWidth="1"/>
    <col min="1799" max="1799" width="7.45454545454545" style="23" customWidth="1"/>
    <col min="1800" max="1800" width="10.5454545454545" style="23" customWidth="1"/>
    <col min="1801" max="1801" width="7.45454545454545" style="23" customWidth="1"/>
    <col min="1802" max="1802" width="7.81818181818182" style="23" customWidth="1"/>
    <col min="1803" max="1803" width="9.81818181818182" style="23" customWidth="1"/>
    <col min="1804" max="1804" width="11" style="23" customWidth="1"/>
    <col min="1805" max="1805" width="5.72727272727273" style="23" customWidth="1"/>
    <col min="1806" max="1806" width="35.1818181818182" style="23" customWidth="1"/>
    <col min="1807" max="1807" width="37.4545454545455" style="23" customWidth="1"/>
    <col min="1808" max="2046" width="9.18181818181818" style="23"/>
    <col min="2047" max="2047" width="2.54545454545455" style="23" customWidth="1"/>
    <col min="2048" max="2048" width="3.81818181818182" style="23" customWidth="1"/>
    <col min="2049" max="2049" width="12.8181818181818" style="23" customWidth="1"/>
    <col min="2050" max="2050" width="8" style="23" customWidth="1"/>
    <col min="2051" max="2051" width="8.72727272727273" style="23" customWidth="1"/>
    <col min="2052" max="2052" width="11.5454545454545" style="23" customWidth="1"/>
    <col min="2053" max="2053" width="9.72727272727273" style="23" customWidth="1"/>
    <col min="2054" max="2054" width="10.5454545454545" style="23" customWidth="1"/>
    <col min="2055" max="2055" width="7.45454545454545" style="23" customWidth="1"/>
    <col min="2056" max="2056" width="10.5454545454545" style="23" customWidth="1"/>
    <col min="2057" max="2057" width="7.45454545454545" style="23" customWidth="1"/>
    <col min="2058" max="2058" width="7.81818181818182" style="23" customWidth="1"/>
    <col min="2059" max="2059" width="9.81818181818182" style="23" customWidth="1"/>
    <col min="2060" max="2060" width="11" style="23" customWidth="1"/>
    <col min="2061" max="2061" width="5.72727272727273" style="23" customWidth="1"/>
    <col min="2062" max="2062" width="35.1818181818182" style="23" customWidth="1"/>
    <col min="2063" max="2063" width="37.4545454545455" style="23" customWidth="1"/>
    <col min="2064" max="2302" width="9.18181818181818" style="23"/>
    <col min="2303" max="2303" width="2.54545454545455" style="23" customWidth="1"/>
    <col min="2304" max="2304" width="3.81818181818182" style="23" customWidth="1"/>
    <col min="2305" max="2305" width="12.8181818181818" style="23" customWidth="1"/>
    <col min="2306" max="2306" width="8" style="23" customWidth="1"/>
    <col min="2307" max="2307" width="8.72727272727273" style="23" customWidth="1"/>
    <col min="2308" max="2308" width="11.5454545454545" style="23" customWidth="1"/>
    <col min="2309" max="2309" width="9.72727272727273" style="23" customWidth="1"/>
    <col min="2310" max="2310" width="10.5454545454545" style="23" customWidth="1"/>
    <col min="2311" max="2311" width="7.45454545454545" style="23" customWidth="1"/>
    <col min="2312" max="2312" width="10.5454545454545" style="23" customWidth="1"/>
    <col min="2313" max="2313" width="7.45454545454545" style="23" customWidth="1"/>
    <col min="2314" max="2314" width="7.81818181818182" style="23" customWidth="1"/>
    <col min="2315" max="2315" width="9.81818181818182" style="23" customWidth="1"/>
    <col min="2316" max="2316" width="11" style="23" customWidth="1"/>
    <col min="2317" max="2317" width="5.72727272727273" style="23" customWidth="1"/>
    <col min="2318" max="2318" width="35.1818181818182" style="23" customWidth="1"/>
    <col min="2319" max="2319" width="37.4545454545455" style="23" customWidth="1"/>
    <col min="2320" max="2558" width="9.18181818181818" style="23"/>
    <col min="2559" max="2559" width="2.54545454545455" style="23" customWidth="1"/>
    <col min="2560" max="2560" width="3.81818181818182" style="23" customWidth="1"/>
    <col min="2561" max="2561" width="12.8181818181818" style="23" customWidth="1"/>
    <col min="2562" max="2562" width="8" style="23" customWidth="1"/>
    <col min="2563" max="2563" width="8.72727272727273" style="23" customWidth="1"/>
    <col min="2564" max="2564" width="11.5454545454545" style="23" customWidth="1"/>
    <col min="2565" max="2565" width="9.72727272727273" style="23" customWidth="1"/>
    <col min="2566" max="2566" width="10.5454545454545" style="23" customWidth="1"/>
    <col min="2567" max="2567" width="7.45454545454545" style="23" customWidth="1"/>
    <col min="2568" max="2568" width="10.5454545454545" style="23" customWidth="1"/>
    <col min="2569" max="2569" width="7.45454545454545" style="23" customWidth="1"/>
    <col min="2570" max="2570" width="7.81818181818182" style="23" customWidth="1"/>
    <col min="2571" max="2571" width="9.81818181818182" style="23" customWidth="1"/>
    <col min="2572" max="2572" width="11" style="23" customWidth="1"/>
    <col min="2573" max="2573" width="5.72727272727273" style="23" customWidth="1"/>
    <col min="2574" max="2574" width="35.1818181818182" style="23" customWidth="1"/>
    <col min="2575" max="2575" width="37.4545454545455" style="23" customWidth="1"/>
    <col min="2576" max="2814" width="9.18181818181818" style="23"/>
    <col min="2815" max="2815" width="2.54545454545455" style="23" customWidth="1"/>
    <col min="2816" max="2816" width="3.81818181818182" style="23" customWidth="1"/>
    <col min="2817" max="2817" width="12.8181818181818" style="23" customWidth="1"/>
    <col min="2818" max="2818" width="8" style="23" customWidth="1"/>
    <col min="2819" max="2819" width="8.72727272727273" style="23" customWidth="1"/>
    <col min="2820" max="2820" width="11.5454545454545" style="23" customWidth="1"/>
    <col min="2821" max="2821" width="9.72727272727273" style="23" customWidth="1"/>
    <col min="2822" max="2822" width="10.5454545454545" style="23" customWidth="1"/>
    <col min="2823" max="2823" width="7.45454545454545" style="23" customWidth="1"/>
    <col min="2824" max="2824" width="10.5454545454545" style="23" customWidth="1"/>
    <col min="2825" max="2825" width="7.45454545454545" style="23" customWidth="1"/>
    <col min="2826" max="2826" width="7.81818181818182" style="23" customWidth="1"/>
    <col min="2827" max="2827" width="9.81818181818182" style="23" customWidth="1"/>
    <col min="2828" max="2828" width="11" style="23" customWidth="1"/>
    <col min="2829" max="2829" width="5.72727272727273" style="23" customWidth="1"/>
    <col min="2830" max="2830" width="35.1818181818182" style="23" customWidth="1"/>
    <col min="2831" max="2831" width="37.4545454545455" style="23" customWidth="1"/>
    <col min="2832" max="3070" width="9.18181818181818" style="23"/>
    <col min="3071" max="3071" width="2.54545454545455" style="23" customWidth="1"/>
    <col min="3072" max="3072" width="3.81818181818182" style="23" customWidth="1"/>
    <col min="3073" max="3073" width="12.8181818181818" style="23" customWidth="1"/>
    <col min="3074" max="3074" width="8" style="23" customWidth="1"/>
    <col min="3075" max="3075" width="8.72727272727273" style="23" customWidth="1"/>
    <col min="3076" max="3076" width="11.5454545454545" style="23" customWidth="1"/>
    <col min="3077" max="3077" width="9.72727272727273" style="23" customWidth="1"/>
    <col min="3078" max="3078" width="10.5454545454545" style="23" customWidth="1"/>
    <col min="3079" max="3079" width="7.45454545454545" style="23" customWidth="1"/>
    <col min="3080" max="3080" width="10.5454545454545" style="23" customWidth="1"/>
    <col min="3081" max="3081" width="7.45454545454545" style="23" customWidth="1"/>
    <col min="3082" max="3082" width="7.81818181818182" style="23" customWidth="1"/>
    <col min="3083" max="3083" width="9.81818181818182" style="23" customWidth="1"/>
    <col min="3084" max="3084" width="11" style="23" customWidth="1"/>
    <col min="3085" max="3085" width="5.72727272727273" style="23" customWidth="1"/>
    <col min="3086" max="3086" width="35.1818181818182" style="23" customWidth="1"/>
    <col min="3087" max="3087" width="37.4545454545455" style="23" customWidth="1"/>
    <col min="3088" max="3326" width="9.18181818181818" style="23"/>
    <col min="3327" max="3327" width="2.54545454545455" style="23" customWidth="1"/>
    <col min="3328" max="3328" width="3.81818181818182" style="23" customWidth="1"/>
    <col min="3329" max="3329" width="12.8181818181818" style="23" customWidth="1"/>
    <col min="3330" max="3330" width="8" style="23" customWidth="1"/>
    <col min="3331" max="3331" width="8.72727272727273" style="23" customWidth="1"/>
    <col min="3332" max="3332" width="11.5454545454545" style="23" customWidth="1"/>
    <col min="3333" max="3333" width="9.72727272727273" style="23" customWidth="1"/>
    <col min="3334" max="3334" width="10.5454545454545" style="23" customWidth="1"/>
    <col min="3335" max="3335" width="7.45454545454545" style="23" customWidth="1"/>
    <col min="3336" max="3336" width="10.5454545454545" style="23" customWidth="1"/>
    <col min="3337" max="3337" width="7.45454545454545" style="23" customWidth="1"/>
    <col min="3338" max="3338" width="7.81818181818182" style="23" customWidth="1"/>
    <col min="3339" max="3339" width="9.81818181818182" style="23" customWidth="1"/>
    <col min="3340" max="3340" width="11" style="23" customWidth="1"/>
    <col min="3341" max="3341" width="5.72727272727273" style="23" customWidth="1"/>
    <col min="3342" max="3342" width="35.1818181818182" style="23" customWidth="1"/>
    <col min="3343" max="3343" width="37.4545454545455" style="23" customWidth="1"/>
    <col min="3344" max="3582" width="9.18181818181818" style="23"/>
    <col min="3583" max="3583" width="2.54545454545455" style="23" customWidth="1"/>
    <col min="3584" max="3584" width="3.81818181818182" style="23" customWidth="1"/>
    <col min="3585" max="3585" width="12.8181818181818" style="23" customWidth="1"/>
    <col min="3586" max="3586" width="8" style="23" customWidth="1"/>
    <col min="3587" max="3587" width="8.72727272727273" style="23" customWidth="1"/>
    <col min="3588" max="3588" width="11.5454545454545" style="23" customWidth="1"/>
    <col min="3589" max="3589" width="9.72727272727273" style="23" customWidth="1"/>
    <col min="3590" max="3590" width="10.5454545454545" style="23" customWidth="1"/>
    <col min="3591" max="3591" width="7.45454545454545" style="23" customWidth="1"/>
    <col min="3592" max="3592" width="10.5454545454545" style="23" customWidth="1"/>
    <col min="3593" max="3593" width="7.45454545454545" style="23" customWidth="1"/>
    <col min="3594" max="3594" width="7.81818181818182" style="23" customWidth="1"/>
    <col min="3595" max="3595" width="9.81818181818182" style="23" customWidth="1"/>
    <col min="3596" max="3596" width="11" style="23" customWidth="1"/>
    <col min="3597" max="3597" width="5.72727272727273" style="23" customWidth="1"/>
    <col min="3598" max="3598" width="35.1818181818182" style="23" customWidth="1"/>
    <col min="3599" max="3599" width="37.4545454545455" style="23" customWidth="1"/>
    <col min="3600" max="3838" width="9.18181818181818" style="23"/>
    <col min="3839" max="3839" width="2.54545454545455" style="23" customWidth="1"/>
    <col min="3840" max="3840" width="3.81818181818182" style="23" customWidth="1"/>
    <col min="3841" max="3841" width="12.8181818181818" style="23" customWidth="1"/>
    <col min="3842" max="3842" width="8" style="23" customWidth="1"/>
    <col min="3843" max="3843" width="8.72727272727273" style="23" customWidth="1"/>
    <col min="3844" max="3844" width="11.5454545454545" style="23" customWidth="1"/>
    <col min="3845" max="3845" width="9.72727272727273" style="23" customWidth="1"/>
    <col min="3846" max="3846" width="10.5454545454545" style="23" customWidth="1"/>
    <col min="3847" max="3847" width="7.45454545454545" style="23" customWidth="1"/>
    <col min="3848" max="3848" width="10.5454545454545" style="23" customWidth="1"/>
    <col min="3849" max="3849" width="7.45454545454545" style="23" customWidth="1"/>
    <col min="3850" max="3850" width="7.81818181818182" style="23" customWidth="1"/>
    <col min="3851" max="3851" width="9.81818181818182" style="23" customWidth="1"/>
    <col min="3852" max="3852" width="11" style="23" customWidth="1"/>
    <col min="3853" max="3853" width="5.72727272727273" style="23" customWidth="1"/>
    <col min="3854" max="3854" width="35.1818181818182" style="23" customWidth="1"/>
    <col min="3855" max="3855" width="37.4545454545455" style="23" customWidth="1"/>
    <col min="3856" max="4094" width="9.18181818181818" style="23"/>
    <col min="4095" max="4095" width="2.54545454545455" style="23" customWidth="1"/>
    <col min="4096" max="4096" width="3.81818181818182" style="23" customWidth="1"/>
    <col min="4097" max="4097" width="12.8181818181818" style="23" customWidth="1"/>
    <col min="4098" max="4098" width="8" style="23" customWidth="1"/>
    <col min="4099" max="4099" width="8.72727272727273" style="23" customWidth="1"/>
    <col min="4100" max="4100" width="11.5454545454545" style="23" customWidth="1"/>
    <col min="4101" max="4101" width="9.72727272727273" style="23" customWidth="1"/>
    <col min="4102" max="4102" width="10.5454545454545" style="23" customWidth="1"/>
    <col min="4103" max="4103" width="7.45454545454545" style="23" customWidth="1"/>
    <col min="4104" max="4104" width="10.5454545454545" style="23" customWidth="1"/>
    <col min="4105" max="4105" width="7.45454545454545" style="23" customWidth="1"/>
    <col min="4106" max="4106" width="7.81818181818182" style="23" customWidth="1"/>
    <col min="4107" max="4107" width="9.81818181818182" style="23" customWidth="1"/>
    <col min="4108" max="4108" width="11" style="23" customWidth="1"/>
    <col min="4109" max="4109" width="5.72727272727273" style="23" customWidth="1"/>
    <col min="4110" max="4110" width="35.1818181818182" style="23" customWidth="1"/>
    <col min="4111" max="4111" width="37.4545454545455" style="23" customWidth="1"/>
    <col min="4112" max="4350" width="9.18181818181818" style="23"/>
    <col min="4351" max="4351" width="2.54545454545455" style="23" customWidth="1"/>
    <col min="4352" max="4352" width="3.81818181818182" style="23" customWidth="1"/>
    <col min="4353" max="4353" width="12.8181818181818" style="23" customWidth="1"/>
    <col min="4354" max="4354" width="8" style="23" customWidth="1"/>
    <col min="4355" max="4355" width="8.72727272727273" style="23" customWidth="1"/>
    <col min="4356" max="4356" width="11.5454545454545" style="23" customWidth="1"/>
    <col min="4357" max="4357" width="9.72727272727273" style="23" customWidth="1"/>
    <col min="4358" max="4358" width="10.5454545454545" style="23" customWidth="1"/>
    <col min="4359" max="4359" width="7.45454545454545" style="23" customWidth="1"/>
    <col min="4360" max="4360" width="10.5454545454545" style="23" customWidth="1"/>
    <col min="4361" max="4361" width="7.45454545454545" style="23" customWidth="1"/>
    <col min="4362" max="4362" width="7.81818181818182" style="23" customWidth="1"/>
    <col min="4363" max="4363" width="9.81818181818182" style="23" customWidth="1"/>
    <col min="4364" max="4364" width="11" style="23" customWidth="1"/>
    <col min="4365" max="4365" width="5.72727272727273" style="23" customWidth="1"/>
    <col min="4366" max="4366" width="35.1818181818182" style="23" customWidth="1"/>
    <col min="4367" max="4367" width="37.4545454545455" style="23" customWidth="1"/>
    <col min="4368" max="4606" width="9.18181818181818" style="23"/>
    <col min="4607" max="4607" width="2.54545454545455" style="23" customWidth="1"/>
    <col min="4608" max="4608" width="3.81818181818182" style="23" customWidth="1"/>
    <col min="4609" max="4609" width="12.8181818181818" style="23" customWidth="1"/>
    <col min="4610" max="4610" width="8" style="23" customWidth="1"/>
    <col min="4611" max="4611" width="8.72727272727273" style="23" customWidth="1"/>
    <col min="4612" max="4612" width="11.5454545454545" style="23" customWidth="1"/>
    <col min="4613" max="4613" width="9.72727272727273" style="23" customWidth="1"/>
    <col min="4614" max="4614" width="10.5454545454545" style="23" customWidth="1"/>
    <col min="4615" max="4615" width="7.45454545454545" style="23" customWidth="1"/>
    <col min="4616" max="4616" width="10.5454545454545" style="23" customWidth="1"/>
    <col min="4617" max="4617" width="7.45454545454545" style="23" customWidth="1"/>
    <col min="4618" max="4618" width="7.81818181818182" style="23" customWidth="1"/>
    <col min="4619" max="4619" width="9.81818181818182" style="23" customWidth="1"/>
    <col min="4620" max="4620" width="11" style="23" customWidth="1"/>
    <col min="4621" max="4621" width="5.72727272727273" style="23" customWidth="1"/>
    <col min="4622" max="4622" width="35.1818181818182" style="23" customWidth="1"/>
    <col min="4623" max="4623" width="37.4545454545455" style="23" customWidth="1"/>
    <col min="4624" max="4862" width="9.18181818181818" style="23"/>
    <col min="4863" max="4863" width="2.54545454545455" style="23" customWidth="1"/>
    <col min="4864" max="4864" width="3.81818181818182" style="23" customWidth="1"/>
    <col min="4865" max="4865" width="12.8181818181818" style="23" customWidth="1"/>
    <col min="4866" max="4866" width="8" style="23" customWidth="1"/>
    <col min="4867" max="4867" width="8.72727272727273" style="23" customWidth="1"/>
    <col min="4868" max="4868" width="11.5454545454545" style="23" customWidth="1"/>
    <col min="4869" max="4869" width="9.72727272727273" style="23" customWidth="1"/>
    <col min="4870" max="4870" width="10.5454545454545" style="23" customWidth="1"/>
    <col min="4871" max="4871" width="7.45454545454545" style="23" customWidth="1"/>
    <col min="4872" max="4872" width="10.5454545454545" style="23" customWidth="1"/>
    <col min="4873" max="4873" width="7.45454545454545" style="23" customWidth="1"/>
    <col min="4874" max="4874" width="7.81818181818182" style="23" customWidth="1"/>
    <col min="4875" max="4875" width="9.81818181818182" style="23" customWidth="1"/>
    <col min="4876" max="4876" width="11" style="23" customWidth="1"/>
    <col min="4877" max="4877" width="5.72727272727273" style="23" customWidth="1"/>
    <col min="4878" max="4878" width="35.1818181818182" style="23" customWidth="1"/>
    <col min="4879" max="4879" width="37.4545454545455" style="23" customWidth="1"/>
    <col min="4880" max="5118" width="9.18181818181818" style="23"/>
    <col min="5119" max="5119" width="2.54545454545455" style="23" customWidth="1"/>
    <col min="5120" max="5120" width="3.81818181818182" style="23" customWidth="1"/>
    <col min="5121" max="5121" width="12.8181818181818" style="23" customWidth="1"/>
    <col min="5122" max="5122" width="8" style="23" customWidth="1"/>
    <col min="5123" max="5123" width="8.72727272727273" style="23" customWidth="1"/>
    <col min="5124" max="5124" width="11.5454545454545" style="23" customWidth="1"/>
    <col min="5125" max="5125" width="9.72727272727273" style="23" customWidth="1"/>
    <col min="5126" max="5126" width="10.5454545454545" style="23" customWidth="1"/>
    <col min="5127" max="5127" width="7.45454545454545" style="23" customWidth="1"/>
    <col min="5128" max="5128" width="10.5454545454545" style="23" customWidth="1"/>
    <col min="5129" max="5129" width="7.45454545454545" style="23" customWidth="1"/>
    <col min="5130" max="5130" width="7.81818181818182" style="23" customWidth="1"/>
    <col min="5131" max="5131" width="9.81818181818182" style="23" customWidth="1"/>
    <col min="5132" max="5132" width="11" style="23" customWidth="1"/>
    <col min="5133" max="5133" width="5.72727272727273" style="23" customWidth="1"/>
    <col min="5134" max="5134" width="35.1818181818182" style="23" customWidth="1"/>
    <col min="5135" max="5135" width="37.4545454545455" style="23" customWidth="1"/>
    <col min="5136" max="5374" width="9.18181818181818" style="23"/>
    <col min="5375" max="5375" width="2.54545454545455" style="23" customWidth="1"/>
    <col min="5376" max="5376" width="3.81818181818182" style="23" customWidth="1"/>
    <col min="5377" max="5377" width="12.8181818181818" style="23" customWidth="1"/>
    <col min="5378" max="5378" width="8" style="23" customWidth="1"/>
    <col min="5379" max="5379" width="8.72727272727273" style="23" customWidth="1"/>
    <col min="5380" max="5380" width="11.5454545454545" style="23" customWidth="1"/>
    <col min="5381" max="5381" width="9.72727272727273" style="23" customWidth="1"/>
    <col min="5382" max="5382" width="10.5454545454545" style="23" customWidth="1"/>
    <col min="5383" max="5383" width="7.45454545454545" style="23" customWidth="1"/>
    <col min="5384" max="5384" width="10.5454545454545" style="23" customWidth="1"/>
    <col min="5385" max="5385" width="7.45454545454545" style="23" customWidth="1"/>
    <col min="5386" max="5386" width="7.81818181818182" style="23" customWidth="1"/>
    <col min="5387" max="5387" width="9.81818181818182" style="23" customWidth="1"/>
    <col min="5388" max="5388" width="11" style="23" customWidth="1"/>
    <col min="5389" max="5389" width="5.72727272727273" style="23" customWidth="1"/>
    <col min="5390" max="5390" width="35.1818181818182" style="23" customWidth="1"/>
    <col min="5391" max="5391" width="37.4545454545455" style="23" customWidth="1"/>
    <col min="5392" max="5630" width="9.18181818181818" style="23"/>
    <col min="5631" max="5631" width="2.54545454545455" style="23" customWidth="1"/>
    <col min="5632" max="5632" width="3.81818181818182" style="23" customWidth="1"/>
    <col min="5633" max="5633" width="12.8181818181818" style="23" customWidth="1"/>
    <col min="5634" max="5634" width="8" style="23" customWidth="1"/>
    <col min="5635" max="5635" width="8.72727272727273" style="23" customWidth="1"/>
    <col min="5636" max="5636" width="11.5454545454545" style="23" customWidth="1"/>
    <col min="5637" max="5637" width="9.72727272727273" style="23" customWidth="1"/>
    <col min="5638" max="5638" width="10.5454545454545" style="23" customWidth="1"/>
    <col min="5639" max="5639" width="7.45454545454545" style="23" customWidth="1"/>
    <col min="5640" max="5640" width="10.5454545454545" style="23" customWidth="1"/>
    <col min="5641" max="5641" width="7.45454545454545" style="23" customWidth="1"/>
    <col min="5642" max="5642" width="7.81818181818182" style="23" customWidth="1"/>
    <col min="5643" max="5643" width="9.81818181818182" style="23" customWidth="1"/>
    <col min="5644" max="5644" width="11" style="23" customWidth="1"/>
    <col min="5645" max="5645" width="5.72727272727273" style="23" customWidth="1"/>
    <col min="5646" max="5646" width="35.1818181818182" style="23" customWidth="1"/>
    <col min="5647" max="5647" width="37.4545454545455" style="23" customWidth="1"/>
    <col min="5648" max="5886" width="9.18181818181818" style="23"/>
    <col min="5887" max="5887" width="2.54545454545455" style="23" customWidth="1"/>
    <col min="5888" max="5888" width="3.81818181818182" style="23" customWidth="1"/>
    <col min="5889" max="5889" width="12.8181818181818" style="23" customWidth="1"/>
    <col min="5890" max="5890" width="8" style="23" customWidth="1"/>
    <col min="5891" max="5891" width="8.72727272727273" style="23" customWidth="1"/>
    <col min="5892" max="5892" width="11.5454545454545" style="23" customWidth="1"/>
    <col min="5893" max="5893" width="9.72727272727273" style="23" customWidth="1"/>
    <col min="5894" max="5894" width="10.5454545454545" style="23" customWidth="1"/>
    <col min="5895" max="5895" width="7.45454545454545" style="23" customWidth="1"/>
    <col min="5896" max="5896" width="10.5454545454545" style="23" customWidth="1"/>
    <col min="5897" max="5897" width="7.45454545454545" style="23" customWidth="1"/>
    <col min="5898" max="5898" width="7.81818181818182" style="23" customWidth="1"/>
    <col min="5899" max="5899" width="9.81818181818182" style="23" customWidth="1"/>
    <col min="5900" max="5900" width="11" style="23" customWidth="1"/>
    <col min="5901" max="5901" width="5.72727272727273" style="23" customWidth="1"/>
    <col min="5902" max="5902" width="35.1818181818182" style="23" customWidth="1"/>
    <col min="5903" max="5903" width="37.4545454545455" style="23" customWidth="1"/>
    <col min="5904" max="6142" width="9.18181818181818" style="23"/>
    <col min="6143" max="6143" width="2.54545454545455" style="23" customWidth="1"/>
    <col min="6144" max="6144" width="3.81818181818182" style="23" customWidth="1"/>
    <col min="6145" max="6145" width="12.8181818181818" style="23" customWidth="1"/>
    <col min="6146" max="6146" width="8" style="23" customWidth="1"/>
    <col min="6147" max="6147" width="8.72727272727273" style="23" customWidth="1"/>
    <col min="6148" max="6148" width="11.5454545454545" style="23" customWidth="1"/>
    <col min="6149" max="6149" width="9.72727272727273" style="23" customWidth="1"/>
    <col min="6150" max="6150" width="10.5454545454545" style="23" customWidth="1"/>
    <col min="6151" max="6151" width="7.45454545454545" style="23" customWidth="1"/>
    <col min="6152" max="6152" width="10.5454545454545" style="23" customWidth="1"/>
    <col min="6153" max="6153" width="7.45454545454545" style="23" customWidth="1"/>
    <col min="6154" max="6154" width="7.81818181818182" style="23" customWidth="1"/>
    <col min="6155" max="6155" width="9.81818181818182" style="23" customWidth="1"/>
    <col min="6156" max="6156" width="11" style="23" customWidth="1"/>
    <col min="6157" max="6157" width="5.72727272727273" style="23" customWidth="1"/>
    <col min="6158" max="6158" width="35.1818181818182" style="23" customWidth="1"/>
    <col min="6159" max="6159" width="37.4545454545455" style="23" customWidth="1"/>
    <col min="6160" max="6398" width="9.18181818181818" style="23"/>
    <col min="6399" max="6399" width="2.54545454545455" style="23" customWidth="1"/>
    <col min="6400" max="6400" width="3.81818181818182" style="23" customWidth="1"/>
    <col min="6401" max="6401" width="12.8181818181818" style="23" customWidth="1"/>
    <col min="6402" max="6402" width="8" style="23" customWidth="1"/>
    <col min="6403" max="6403" width="8.72727272727273" style="23" customWidth="1"/>
    <col min="6404" max="6404" width="11.5454545454545" style="23" customWidth="1"/>
    <col min="6405" max="6405" width="9.72727272727273" style="23" customWidth="1"/>
    <col min="6406" max="6406" width="10.5454545454545" style="23" customWidth="1"/>
    <col min="6407" max="6407" width="7.45454545454545" style="23" customWidth="1"/>
    <col min="6408" max="6408" width="10.5454545454545" style="23" customWidth="1"/>
    <col min="6409" max="6409" width="7.45454545454545" style="23" customWidth="1"/>
    <col min="6410" max="6410" width="7.81818181818182" style="23" customWidth="1"/>
    <col min="6411" max="6411" width="9.81818181818182" style="23" customWidth="1"/>
    <col min="6412" max="6412" width="11" style="23" customWidth="1"/>
    <col min="6413" max="6413" width="5.72727272727273" style="23" customWidth="1"/>
    <col min="6414" max="6414" width="35.1818181818182" style="23" customWidth="1"/>
    <col min="6415" max="6415" width="37.4545454545455" style="23" customWidth="1"/>
    <col min="6416" max="6654" width="9.18181818181818" style="23"/>
    <col min="6655" max="6655" width="2.54545454545455" style="23" customWidth="1"/>
    <col min="6656" max="6656" width="3.81818181818182" style="23" customWidth="1"/>
    <col min="6657" max="6657" width="12.8181818181818" style="23" customWidth="1"/>
    <col min="6658" max="6658" width="8" style="23" customWidth="1"/>
    <col min="6659" max="6659" width="8.72727272727273" style="23" customWidth="1"/>
    <col min="6660" max="6660" width="11.5454545454545" style="23" customWidth="1"/>
    <col min="6661" max="6661" width="9.72727272727273" style="23" customWidth="1"/>
    <col min="6662" max="6662" width="10.5454545454545" style="23" customWidth="1"/>
    <col min="6663" max="6663" width="7.45454545454545" style="23" customWidth="1"/>
    <col min="6664" max="6664" width="10.5454545454545" style="23" customWidth="1"/>
    <col min="6665" max="6665" width="7.45454545454545" style="23" customWidth="1"/>
    <col min="6666" max="6666" width="7.81818181818182" style="23" customWidth="1"/>
    <col min="6667" max="6667" width="9.81818181818182" style="23" customWidth="1"/>
    <col min="6668" max="6668" width="11" style="23" customWidth="1"/>
    <col min="6669" max="6669" width="5.72727272727273" style="23" customWidth="1"/>
    <col min="6670" max="6670" width="35.1818181818182" style="23" customWidth="1"/>
    <col min="6671" max="6671" width="37.4545454545455" style="23" customWidth="1"/>
    <col min="6672" max="6910" width="9.18181818181818" style="23"/>
    <col min="6911" max="6911" width="2.54545454545455" style="23" customWidth="1"/>
    <col min="6912" max="6912" width="3.81818181818182" style="23" customWidth="1"/>
    <col min="6913" max="6913" width="12.8181818181818" style="23" customWidth="1"/>
    <col min="6914" max="6914" width="8" style="23" customWidth="1"/>
    <col min="6915" max="6915" width="8.72727272727273" style="23" customWidth="1"/>
    <col min="6916" max="6916" width="11.5454545454545" style="23" customWidth="1"/>
    <col min="6917" max="6917" width="9.72727272727273" style="23" customWidth="1"/>
    <col min="6918" max="6918" width="10.5454545454545" style="23" customWidth="1"/>
    <col min="6919" max="6919" width="7.45454545454545" style="23" customWidth="1"/>
    <col min="6920" max="6920" width="10.5454545454545" style="23" customWidth="1"/>
    <col min="6921" max="6921" width="7.45454545454545" style="23" customWidth="1"/>
    <col min="6922" max="6922" width="7.81818181818182" style="23" customWidth="1"/>
    <col min="6923" max="6923" width="9.81818181818182" style="23" customWidth="1"/>
    <col min="6924" max="6924" width="11" style="23" customWidth="1"/>
    <col min="6925" max="6925" width="5.72727272727273" style="23" customWidth="1"/>
    <col min="6926" max="6926" width="35.1818181818182" style="23" customWidth="1"/>
    <col min="6927" max="6927" width="37.4545454545455" style="23" customWidth="1"/>
    <col min="6928" max="7166" width="9.18181818181818" style="23"/>
    <col min="7167" max="7167" width="2.54545454545455" style="23" customWidth="1"/>
    <col min="7168" max="7168" width="3.81818181818182" style="23" customWidth="1"/>
    <col min="7169" max="7169" width="12.8181818181818" style="23" customWidth="1"/>
    <col min="7170" max="7170" width="8" style="23" customWidth="1"/>
    <col min="7171" max="7171" width="8.72727272727273" style="23" customWidth="1"/>
    <col min="7172" max="7172" width="11.5454545454545" style="23" customWidth="1"/>
    <col min="7173" max="7173" width="9.72727272727273" style="23" customWidth="1"/>
    <col min="7174" max="7174" width="10.5454545454545" style="23" customWidth="1"/>
    <col min="7175" max="7175" width="7.45454545454545" style="23" customWidth="1"/>
    <col min="7176" max="7176" width="10.5454545454545" style="23" customWidth="1"/>
    <col min="7177" max="7177" width="7.45454545454545" style="23" customWidth="1"/>
    <col min="7178" max="7178" width="7.81818181818182" style="23" customWidth="1"/>
    <col min="7179" max="7179" width="9.81818181818182" style="23" customWidth="1"/>
    <col min="7180" max="7180" width="11" style="23" customWidth="1"/>
    <col min="7181" max="7181" width="5.72727272727273" style="23" customWidth="1"/>
    <col min="7182" max="7182" width="35.1818181818182" style="23" customWidth="1"/>
    <col min="7183" max="7183" width="37.4545454545455" style="23" customWidth="1"/>
    <col min="7184" max="7422" width="9.18181818181818" style="23"/>
    <col min="7423" max="7423" width="2.54545454545455" style="23" customWidth="1"/>
    <col min="7424" max="7424" width="3.81818181818182" style="23" customWidth="1"/>
    <col min="7425" max="7425" width="12.8181818181818" style="23" customWidth="1"/>
    <col min="7426" max="7426" width="8" style="23" customWidth="1"/>
    <col min="7427" max="7427" width="8.72727272727273" style="23" customWidth="1"/>
    <col min="7428" max="7428" width="11.5454545454545" style="23" customWidth="1"/>
    <col min="7429" max="7429" width="9.72727272727273" style="23" customWidth="1"/>
    <col min="7430" max="7430" width="10.5454545454545" style="23" customWidth="1"/>
    <col min="7431" max="7431" width="7.45454545454545" style="23" customWidth="1"/>
    <col min="7432" max="7432" width="10.5454545454545" style="23" customWidth="1"/>
    <col min="7433" max="7433" width="7.45454545454545" style="23" customWidth="1"/>
    <col min="7434" max="7434" width="7.81818181818182" style="23" customWidth="1"/>
    <col min="7435" max="7435" width="9.81818181818182" style="23" customWidth="1"/>
    <col min="7436" max="7436" width="11" style="23" customWidth="1"/>
    <col min="7437" max="7437" width="5.72727272727273" style="23" customWidth="1"/>
    <col min="7438" max="7438" width="35.1818181818182" style="23" customWidth="1"/>
    <col min="7439" max="7439" width="37.4545454545455" style="23" customWidth="1"/>
    <col min="7440" max="7678" width="9.18181818181818" style="23"/>
    <col min="7679" max="7679" width="2.54545454545455" style="23" customWidth="1"/>
    <col min="7680" max="7680" width="3.81818181818182" style="23" customWidth="1"/>
    <col min="7681" max="7681" width="12.8181818181818" style="23" customWidth="1"/>
    <col min="7682" max="7682" width="8" style="23" customWidth="1"/>
    <col min="7683" max="7683" width="8.72727272727273" style="23" customWidth="1"/>
    <col min="7684" max="7684" width="11.5454545454545" style="23" customWidth="1"/>
    <col min="7685" max="7685" width="9.72727272727273" style="23" customWidth="1"/>
    <col min="7686" max="7686" width="10.5454545454545" style="23" customWidth="1"/>
    <col min="7687" max="7687" width="7.45454545454545" style="23" customWidth="1"/>
    <col min="7688" max="7688" width="10.5454545454545" style="23" customWidth="1"/>
    <col min="7689" max="7689" width="7.45454545454545" style="23" customWidth="1"/>
    <col min="7690" max="7690" width="7.81818181818182" style="23" customWidth="1"/>
    <col min="7691" max="7691" width="9.81818181818182" style="23" customWidth="1"/>
    <col min="7692" max="7692" width="11" style="23" customWidth="1"/>
    <col min="7693" max="7693" width="5.72727272727273" style="23" customWidth="1"/>
    <col min="7694" max="7694" width="35.1818181818182" style="23" customWidth="1"/>
    <col min="7695" max="7695" width="37.4545454545455" style="23" customWidth="1"/>
    <col min="7696" max="7934" width="9.18181818181818" style="23"/>
    <col min="7935" max="7935" width="2.54545454545455" style="23" customWidth="1"/>
    <col min="7936" max="7936" width="3.81818181818182" style="23" customWidth="1"/>
    <col min="7937" max="7937" width="12.8181818181818" style="23" customWidth="1"/>
    <col min="7938" max="7938" width="8" style="23" customWidth="1"/>
    <col min="7939" max="7939" width="8.72727272727273" style="23" customWidth="1"/>
    <col min="7940" max="7940" width="11.5454545454545" style="23" customWidth="1"/>
    <col min="7941" max="7941" width="9.72727272727273" style="23" customWidth="1"/>
    <col min="7942" max="7942" width="10.5454545454545" style="23" customWidth="1"/>
    <col min="7943" max="7943" width="7.45454545454545" style="23" customWidth="1"/>
    <col min="7944" max="7944" width="10.5454545454545" style="23" customWidth="1"/>
    <col min="7945" max="7945" width="7.45454545454545" style="23" customWidth="1"/>
    <col min="7946" max="7946" width="7.81818181818182" style="23" customWidth="1"/>
    <col min="7947" max="7947" width="9.81818181818182" style="23" customWidth="1"/>
    <col min="7948" max="7948" width="11" style="23" customWidth="1"/>
    <col min="7949" max="7949" width="5.72727272727273" style="23" customWidth="1"/>
    <col min="7950" max="7950" width="35.1818181818182" style="23" customWidth="1"/>
    <col min="7951" max="7951" width="37.4545454545455" style="23" customWidth="1"/>
    <col min="7952" max="8190" width="9.18181818181818" style="23"/>
    <col min="8191" max="8191" width="2.54545454545455" style="23" customWidth="1"/>
    <col min="8192" max="8192" width="3.81818181818182" style="23" customWidth="1"/>
    <col min="8193" max="8193" width="12.8181818181818" style="23" customWidth="1"/>
    <col min="8194" max="8194" width="8" style="23" customWidth="1"/>
    <col min="8195" max="8195" width="8.72727272727273" style="23" customWidth="1"/>
    <col min="8196" max="8196" width="11.5454545454545" style="23" customWidth="1"/>
    <col min="8197" max="8197" width="9.72727272727273" style="23" customWidth="1"/>
    <col min="8198" max="8198" width="10.5454545454545" style="23" customWidth="1"/>
    <col min="8199" max="8199" width="7.45454545454545" style="23" customWidth="1"/>
    <col min="8200" max="8200" width="10.5454545454545" style="23" customWidth="1"/>
    <col min="8201" max="8201" width="7.45454545454545" style="23" customWidth="1"/>
    <col min="8202" max="8202" width="7.81818181818182" style="23" customWidth="1"/>
    <col min="8203" max="8203" width="9.81818181818182" style="23" customWidth="1"/>
    <col min="8204" max="8204" width="11" style="23" customWidth="1"/>
    <col min="8205" max="8205" width="5.72727272727273" style="23" customWidth="1"/>
    <col min="8206" max="8206" width="35.1818181818182" style="23" customWidth="1"/>
    <col min="8207" max="8207" width="37.4545454545455" style="23" customWidth="1"/>
    <col min="8208" max="8446" width="9.18181818181818" style="23"/>
    <col min="8447" max="8447" width="2.54545454545455" style="23" customWidth="1"/>
    <col min="8448" max="8448" width="3.81818181818182" style="23" customWidth="1"/>
    <col min="8449" max="8449" width="12.8181818181818" style="23" customWidth="1"/>
    <col min="8450" max="8450" width="8" style="23" customWidth="1"/>
    <col min="8451" max="8451" width="8.72727272727273" style="23" customWidth="1"/>
    <col min="8452" max="8452" width="11.5454545454545" style="23" customWidth="1"/>
    <col min="8453" max="8453" width="9.72727272727273" style="23" customWidth="1"/>
    <col min="8454" max="8454" width="10.5454545454545" style="23" customWidth="1"/>
    <col min="8455" max="8455" width="7.45454545454545" style="23" customWidth="1"/>
    <col min="8456" max="8456" width="10.5454545454545" style="23" customWidth="1"/>
    <col min="8457" max="8457" width="7.45454545454545" style="23" customWidth="1"/>
    <col min="8458" max="8458" width="7.81818181818182" style="23" customWidth="1"/>
    <col min="8459" max="8459" width="9.81818181818182" style="23" customWidth="1"/>
    <col min="8460" max="8460" width="11" style="23" customWidth="1"/>
    <col min="8461" max="8461" width="5.72727272727273" style="23" customWidth="1"/>
    <col min="8462" max="8462" width="35.1818181818182" style="23" customWidth="1"/>
    <col min="8463" max="8463" width="37.4545454545455" style="23" customWidth="1"/>
    <col min="8464" max="8702" width="9.18181818181818" style="23"/>
    <col min="8703" max="8703" width="2.54545454545455" style="23" customWidth="1"/>
    <col min="8704" max="8704" width="3.81818181818182" style="23" customWidth="1"/>
    <col min="8705" max="8705" width="12.8181818181818" style="23" customWidth="1"/>
    <col min="8706" max="8706" width="8" style="23" customWidth="1"/>
    <col min="8707" max="8707" width="8.72727272727273" style="23" customWidth="1"/>
    <col min="8708" max="8708" width="11.5454545454545" style="23" customWidth="1"/>
    <col min="8709" max="8709" width="9.72727272727273" style="23" customWidth="1"/>
    <col min="8710" max="8710" width="10.5454545454545" style="23" customWidth="1"/>
    <col min="8711" max="8711" width="7.45454545454545" style="23" customWidth="1"/>
    <col min="8712" max="8712" width="10.5454545454545" style="23" customWidth="1"/>
    <col min="8713" max="8713" width="7.45454545454545" style="23" customWidth="1"/>
    <col min="8714" max="8714" width="7.81818181818182" style="23" customWidth="1"/>
    <col min="8715" max="8715" width="9.81818181818182" style="23" customWidth="1"/>
    <col min="8716" max="8716" width="11" style="23" customWidth="1"/>
    <col min="8717" max="8717" width="5.72727272727273" style="23" customWidth="1"/>
    <col min="8718" max="8718" width="35.1818181818182" style="23" customWidth="1"/>
    <col min="8719" max="8719" width="37.4545454545455" style="23" customWidth="1"/>
    <col min="8720" max="8958" width="9.18181818181818" style="23"/>
    <col min="8959" max="8959" width="2.54545454545455" style="23" customWidth="1"/>
    <col min="8960" max="8960" width="3.81818181818182" style="23" customWidth="1"/>
    <col min="8961" max="8961" width="12.8181818181818" style="23" customWidth="1"/>
    <col min="8962" max="8962" width="8" style="23" customWidth="1"/>
    <col min="8963" max="8963" width="8.72727272727273" style="23" customWidth="1"/>
    <col min="8964" max="8964" width="11.5454545454545" style="23" customWidth="1"/>
    <col min="8965" max="8965" width="9.72727272727273" style="23" customWidth="1"/>
    <col min="8966" max="8966" width="10.5454545454545" style="23" customWidth="1"/>
    <col min="8967" max="8967" width="7.45454545454545" style="23" customWidth="1"/>
    <col min="8968" max="8968" width="10.5454545454545" style="23" customWidth="1"/>
    <col min="8969" max="8969" width="7.45454545454545" style="23" customWidth="1"/>
    <col min="8970" max="8970" width="7.81818181818182" style="23" customWidth="1"/>
    <col min="8971" max="8971" width="9.81818181818182" style="23" customWidth="1"/>
    <col min="8972" max="8972" width="11" style="23" customWidth="1"/>
    <col min="8973" max="8973" width="5.72727272727273" style="23" customWidth="1"/>
    <col min="8974" max="8974" width="35.1818181818182" style="23" customWidth="1"/>
    <col min="8975" max="8975" width="37.4545454545455" style="23" customWidth="1"/>
    <col min="8976" max="9214" width="9.18181818181818" style="23"/>
    <col min="9215" max="9215" width="2.54545454545455" style="23" customWidth="1"/>
    <col min="9216" max="9216" width="3.81818181818182" style="23" customWidth="1"/>
    <col min="9217" max="9217" width="12.8181818181818" style="23" customWidth="1"/>
    <col min="9218" max="9218" width="8" style="23" customWidth="1"/>
    <col min="9219" max="9219" width="8.72727272727273" style="23" customWidth="1"/>
    <col min="9220" max="9220" width="11.5454545454545" style="23" customWidth="1"/>
    <col min="9221" max="9221" width="9.72727272727273" style="23" customWidth="1"/>
    <col min="9222" max="9222" width="10.5454545454545" style="23" customWidth="1"/>
    <col min="9223" max="9223" width="7.45454545454545" style="23" customWidth="1"/>
    <col min="9224" max="9224" width="10.5454545454545" style="23" customWidth="1"/>
    <col min="9225" max="9225" width="7.45454545454545" style="23" customWidth="1"/>
    <col min="9226" max="9226" width="7.81818181818182" style="23" customWidth="1"/>
    <col min="9227" max="9227" width="9.81818181818182" style="23" customWidth="1"/>
    <col min="9228" max="9228" width="11" style="23" customWidth="1"/>
    <col min="9229" max="9229" width="5.72727272727273" style="23" customWidth="1"/>
    <col min="9230" max="9230" width="35.1818181818182" style="23" customWidth="1"/>
    <col min="9231" max="9231" width="37.4545454545455" style="23" customWidth="1"/>
    <col min="9232" max="9470" width="9.18181818181818" style="23"/>
    <col min="9471" max="9471" width="2.54545454545455" style="23" customWidth="1"/>
    <col min="9472" max="9472" width="3.81818181818182" style="23" customWidth="1"/>
    <col min="9473" max="9473" width="12.8181818181818" style="23" customWidth="1"/>
    <col min="9474" max="9474" width="8" style="23" customWidth="1"/>
    <col min="9475" max="9475" width="8.72727272727273" style="23" customWidth="1"/>
    <col min="9476" max="9476" width="11.5454545454545" style="23" customWidth="1"/>
    <col min="9477" max="9477" width="9.72727272727273" style="23" customWidth="1"/>
    <col min="9478" max="9478" width="10.5454545454545" style="23" customWidth="1"/>
    <col min="9479" max="9479" width="7.45454545454545" style="23" customWidth="1"/>
    <col min="9480" max="9480" width="10.5454545454545" style="23" customWidth="1"/>
    <col min="9481" max="9481" width="7.45454545454545" style="23" customWidth="1"/>
    <col min="9482" max="9482" width="7.81818181818182" style="23" customWidth="1"/>
    <col min="9483" max="9483" width="9.81818181818182" style="23" customWidth="1"/>
    <col min="9484" max="9484" width="11" style="23" customWidth="1"/>
    <col min="9485" max="9485" width="5.72727272727273" style="23" customWidth="1"/>
    <col min="9486" max="9486" width="35.1818181818182" style="23" customWidth="1"/>
    <col min="9487" max="9487" width="37.4545454545455" style="23" customWidth="1"/>
    <col min="9488" max="9726" width="9.18181818181818" style="23"/>
    <col min="9727" max="9727" width="2.54545454545455" style="23" customWidth="1"/>
    <col min="9728" max="9728" width="3.81818181818182" style="23" customWidth="1"/>
    <col min="9729" max="9729" width="12.8181818181818" style="23" customWidth="1"/>
    <col min="9730" max="9730" width="8" style="23" customWidth="1"/>
    <col min="9731" max="9731" width="8.72727272727273" style="23" customWidth="1"/>
    <col min="9732" max="9732" width="11.5454545454545" style="23" customWidth="1"/>
    <col min="9733" max="9733" width="9.72727272727273" style="23" customWidth="1"/>
    <col min="9734" max="9734" width="10.5454545454545" style="23" customWidth="1"/>
    <col min="9735" max="9735" width="7.45454545454545" style="23" customWidth="1"/>
    <col min="9736" max="9736" width="10.5454545454545" style="23" customWidth="1"/>
    <col min="9737" max="9737" width="7.45454545454545" style="23" customWidth="1"/>
    <col min="9738" max="9738" width="7.81818181818182" style="23" customWidth="1"/>
    <col min="9739" max="9739" width="9.81818181818182" style="23" customWidth="1"/>
    <col min="9740" max="9740" width="11" style="23" customWidth="1"/>
    <col min="9741" max="9741" width="5.72727272727273" style="23" customWidth="1"/>
    <col min="9742" max="9742" width="35.1818181818182" style="23" customWidth="1"/>
    <col min="9743" max="9743" width="37.4545454545455" style="23" customWidth="1"/>
    <col min="9744" max="9982" width="9.18181818181818" style="23"/>
    <col min="9983" max="9983" width="2.54545454545455" style="23" customWidth="1"/>
    <col min="9984" max="9984" width="3.81818181818182" style="23" customWidth="1"/>
    <col min="9985" max="9985" width="12.8181818181818" style="23" customWidth="1"/>
    <col min="9986" max="9986" width="8" style="23" customWidth="1"/>
    <col min="9987" max="9987" width="8.72727272727273" style="23" customWidth="1"/>
    <col min="9988" max="9988" width="11.5454545454545" style="23" customWidth="1"/>
    <col min="9989" max="9989" width="9.72727272727273" style="23" customWidth="1"/>
    <col min="9990" max="9990" width="10.5454545454545" style="23" customWidth="1"/>
    <col min="9991" max="9991" width="7.45454545454545" style="23" customWidth="1"/>
    <col min="9992" max="9992" width="10.5454545454545" style="23" customWidth="1"/>
    <col min="9993" max="9993" width="7.45454545454545" style="23" customWidth="1"/>
    <col min="9994" max="9994" width="7.81818181818182" style="23" customWidth="1"/>
    <col min="9995" max="9995" width="9.81818181818182" style="23" customWidth="1"/>
    <col min="9996" max="9996" width="11" style="23" customWidth="1"/>
    <col min="9997" max="9997" width="5.72727272727273" style="23" customWidth="1"/>
    <col min="9998" max="9998" width="35.1818181818182" style="23" customWidth="1"/>
    <col min="9999" max="9999" width="37.4545454545455" style="23" customWidth="1"/>
    <col min="10000" max="10238" width="9.18181818181818" style="23"/>
    <col min="10239" max="10239" width="2.54545454545455" style="23" customWidth="1"/>
    <col min="10240" max="10240" width="3.81818181818182" style="23" customWidth="1"/>
    <col min="10241" max="10241" width="12.8181818181818" style="23" customWidth="1"/>
    <col min="10242" max="10242" width="8" style="23" customWidth="1"/>
    <col min="10243" max="10243" width="8.72727272727273" style="23" customWidth="1"/>
    <col min="10244" max="10244" width="11.5454545454545" style="23" customWidth="1"/>
    <col min="10245" max="10245" width="9.72727272727273" style="23" customWidth="1"/>
    <col min="10246" max="10246" width="10.5454545454545" style="23" customWidth="1"/>
    <col min="10247" max="10247" width="7.45454545454545" style="23" customWidth="1"/>
    <col min="10248" max="10248" width="10.5454545454545" style="23" customWidth="1"/>
    <col min="10249" max="10249" width="7.45454545454545" style="23" customWidth="1"/>
    <col min="10250" max="10250" width="7.81818181818182" style="23" customWidth="1"/>
    <col min="10251" max="10251" width="9.81818181818182" style="23" customWidth="1"/>
    <col min="10252" max="10252" width="11" style="23" customWidth="1"/>
    <col min="10253" max="10253" width="5.72727272727273" style="23" customWidth="1"/>
    <col min="10254" max="10254" width="35.1818181818182" style="23" customWidth="1"/>
    <col min="10255" max="10255" width="37.4545454545455" style="23" customWidth="1"/>
    <col min="10256" max="10494" width="9.18181818181818" style="23"/>
    <col min="10495" max="10495" width="2.54545454545455" style="23" customWidth="1"/>
    <col min="10496" max="10496" width="3.81818181818182" style="23" customWidth="1"/>
    <col min="10497" max="10497" width="12.8181818181818" style="23" customWidth="1"/>
    <col min="10498" max="10498" width="8" style="23" customWidth="1"/>
    <col min="10499" max="10499" width="8.72727272727273" style="23" customWidth="1"/>
    <col min="10500" max="10500" width="11.5454545454545" style="23" customWidth="1"/>
    <col min="10501" max="10501" width="9.72727272727273" style="23" customWidth="1"/>
    <col min="10502" max="10502" width="10.5454545454545" style="23" customWidth="1"/>
    <col min="10503" max="10503" width="7.45454545454545" style="23" customWidth="1"/>
    <col min="10504" max="10504" width="10.5454545454545" style="23" customWidth="1"/>
    <col min="10505" max="10505" width="7.45454545454545" style="23" customWidth="1"/>
    <col min="10506" max="10506" width="7.81818181818182" style="23" customWidth="1"/>
    <col min="10507" max="10507" width="9.81818181818182" style="23" customWidth="1"/>
    <col min="10508" max="10508" width="11" style="23" customWidth="1"/>
    <col min="10509" max="10509" width="5.72727272727273" style="23" customWidth="1"/>
    <col min="10510" max="10510" width="35.1818181818182" style="23" customWidth="1"/>
    <col min="10511" max="10511" width="37.4545454545455" style="23" customWidth="1"/>
    <col min="10512" max="10750" width="9.18181818181818" style="23"/>
    <col min="10751" max="10751" width="2.54545454545455" style="23" customWidth="1"/>
    <col min="10752" max="10752" width="3.81818181818182" style="23" customWidth="1"/>
    <col min="10753" max="10753" width="12.8181818181818" style="23" customWidth="1"/>
    <col min="10754" max="10754" width="8" style="23" customWidth="1"/>
    <col min="10755" max="10755" width="8.72727272727273" style="23" customWidth="1"/>
    <col min="10756" max="10756" width="11.5454545454545" style="23" customWidth="1"/>
    <col min="10757" max="10757" width="9.72727272727273" style="23" customWidth="1"/>
    <col min="10758" max="10758" width="10.5454545454545" style="23" customWidth="1"/>
    <col min="10759" max="10759" width="7.45454545454545" style="23" customWidth="1"/>
    <col min="10760" max="10760" width="10.5454545454545" style="23" customWidth="1"/>
    <col min="10761" max="10761" width="7.45454545454545" style="23" customWidth="1"/>
    <col min="10762" max="10762" width="7.81818181818182" style="23" customWidth="1"/>
    <col min="10763" max="10763" width="9.81818181818182" style="23" customWidth="1"/>
    <col min="10764" max="10764" width="11" style="23" customWidth="1"/>
    <col min="10765" max="10765" width="5.72727272727273" style="23" customWidth="1"/>
    <col min="10766" max="10766" width="35.1818181818182" style="23" customWidth="1"/>
    <col min="10767" max="10767" width="37.4545454545455" style="23" customWidth="1"/>
    <col min="10768" max="11006" width="9.18181818181818" style="23"/>
    <col min="11007" max="11007" width="2.54545454545455" style="23" customWidth="1"/>
    <col min="11008" max="11008" width="3.81818181818182" style="23" customWidth="1"/>
    <col min="11009" max="11009" width="12.8181818181818" style="23" customWidth="1"/>
    <col min="11010" max="11010" width="8" style="23" customWidth="1"/>
    <col min="11011" max="11011" width="8.72727272727273" style="23" customWidth="1"/>
    <col min="11012" max="11012" width="11.5454545454545" style="23" customWidth="1"/>
    <col min="11013" max="11013" width="9.72727272727273" style="23" customWidth="1"/>
    <col min="11014" max="11014" width="10.5454545454545" style="23" customWidth="1"/>
    <col min="11015" max="11015" width="7.45454545454545" style="23" customWidth="1"/>
    <col min="11016" max="11016" width="10.5454545454545" style="23" customWidth="1"/>
    <col min="11017" max="11017" width="7.45454545454545" style="23" customWidth="1"/>
    <col min="11018" max="11018" width="7.81818181818182" style="23" customWidth="1"/>
    <col min="11019" max="11019" width="9.81818181818182" style="23" customWidth="1"/>
    <col min="11020" max="11020" width="11" style="23" customWidth="1"/>
    <col min="11021" max="11021" width="5.72727272727273" style="23" customWidth="1"/>
    <col min="11022" max="11022" width="35.1818181818182" style="23" customWidth="1"/>
    <col min="11023" max="11023" width="37.4545454545455" style="23" customWidth="1"/>
    <col min="11024" max="11262" width="9.18181818181818" style="23"/>
    <col min="11263" max="11263" width="2.54545454545455" style="23" customWidth="1"/>
    <col min="11264" max="11264" width="3.81818181818182" style="23" customWidth="1"/>
    <col min="11265" max="11265" width="12.8181818181818" style="23" customWidth="1"/>
    <col min="11266" max="11266" width="8" style="23" customWidth="1"/>
    <col min="11267" max="11267" width="8.72727272727273" style="23" customWidth="1"/>
    <col min="11268" max="11268" width="11.5454545454545" style="23" customWidth="1"/>
    <col min="11269" max="11269" width="9.72727272727273" style="23" customWidth="1"/>
    <col min="11270" max="11270" width="10.5454545454545" style="23" customWidth="1"/>
    <col min="11271" max="11271" width="7.45454545454545" style="23" customWidth="1"/>
    <col min="11272" max="11272" width="10.5454545454545" style="23" customWidth="1"/>
    <col min="11273" max="11273" width="7.45454545454545" style="23" customWidth="1"/>
    <col min="11274" max="11274" width="7.81818181818182" style="23" customWidth="1"/>
    <col min="11275" max="11275" width="9.81818181818182" style="23" customWidth="1"/>
    <col min="11276" max="11276" width="11" style="23" customWidth="1"/>
    <col min="11277" max="11277" width="5.72727272727273" style="23" customWidth="1"/>
    <col min="11278" max="11278" width="35.1818181818182" style="23" customWidth="1"/>
    <col min="11279" max="11279" width="37.4545454545455" style="23" customWidth="1"/>
    <col min="11280" max="11518" width="9.18181818181818" style="23"/>
    <col min="11519" max="11519" width="2.54545454545455" style="23" customWidth="1"/>
    <col min="11520" max="11520" width="3.81818181818182" style="23" customWidth="1"/>
    <col min="11521" max="11521" width="12.8181818181818" style="23" customWidth="1"/>
    <col min="11522" max="11522" width="8" style="23" customWidth="1"/>
    <col min="11523" max="11523" width="8.72727272727273" style="23" customWidth="1"/>
    <col min="11524" max="11524" width="11.5454545454545" style="23" customWidth="1"/>
    <col min="11525" max="11525" width="9.72727272727273" style="23" customWidth="1"/>
    <col min="11526" max="11526" width="10.5454545454545" style="23" customWidth="1"/>
    <col min="11527" max="11527" width="7.45454545454545" style="23" customWidth="1"/>
    <col min="11528" max="11528" width="10.5454545454545" style="23" customWidth="1"/>
    <col min="11529" max="11529" width="7.45454545454545" style="23" customWidth="1"/>
    <col min="11530" max="11530" width="7.81818181818182" style="23" customWidth="1"/>
    <col min="11531" max="11531" width="9.81818181818182" style="23" customWidth="1"/>
    <col min="11532" max="11532" width="11" style="23" customWidth="1"/>
    <col min="11533" max="11533" width="5.72727272727273" style="23" customWidth="1"/>
    <col min="11534" max="11534" width="35.1818181818182" style="23" customWidth="1"/>
    <col min="11535" max="11535" width="37.4545454545455" style="23" customWidth="1"/>
    <col min="11536" max="11774" width="9.18181818181818" style="23"/>
    <col min="11775" max="11775" width="2.54545454545455" style="23" customWidth="1"/>
    <col min="11776" max="11776" width="3.81818181818182" style="23" customWidth="1"/>
    <col min="11777" max="11777" width="12.8181818181818" style="23" customWidth="1"/>
    <col min="11778" max="11778" width="8" style="23" customWidth="1"/>
    <col min="11779" max="11779" width="8.72727272727273" style="23" customWidth="1"/>
    <col min="11780" max="11780" width="11.5454545454545" style="23" customWidth="1"/>
    <col min="11781" max="11781" width="9.72727272727273" style="23" customWidth="1"/>
    <col min="11782" max="11782" width="10.5454545454545" style="23" customWidth="1"/>
    <col min="11783" max="11783" width="7.45454545454545" style="23" customWidth="1"/>
    <col min="11784" max="11784" width="10.5454545454545" style="23" customWidth="1"/>
    <col min="11785" max="11785" width="7.45454545454545" style="23" customWidth="1"/>
    <col min="11786" max="11786" width="7.81818181818182" style="23" customWidth="1"/>
    <col min="11787" max="11787" width="9.81818181818182" style="23" customWidth="1"/>
    <col min="11788" max="11788" width="11" style="23" customWidth="1"/>
    <col min="11789" max="11789" width="5.72727272727273" style="23" customWidth="1"/>
    <col min="11790" max="11790" width="35.1818181818182" style="23" customWidth="1"/>
    <col min="11791" max="11791" width="37.4545454545455" style="23" customWidth="1"/>
    <col min="11792" max="12030" width="9.18181818181818" style="23"/>
    <col min="12031" max="12031" width="2.54545454545455" style="23" customWidth="1"/>
    <col min="12032" max="12032" width="3.81818181818182" style="23" customWidth="1"/>
    <col min="12033" max="12033" width="12.8181818181818" style="23" customWidth="1"/>
    <col min="12034" max="12034" width="8" style="23" customWidth="1"/>
    <col min="12035" max="12035" width="8.72727272727273" style="23" customWidth="1"/>
    <col min="12036" max="12036" width="11.5454545454545" style="23" customWidth="1"/>
    <col min="12037" max="12037" width="9.72727272727273" style="23" customWidth="1"/>
    <col min="12038" max="12038" width="10.5454545454545" style="23" customWidth="1"/>
    <col min="12039" max="12039" width="7.45454545454545" style="23" customWidth="1"/>
    <col min="12040" max="12040" width="10.5454545454545" style="23" customWidth="1"/>
    <col min="12041" max="12041" width="7.45454545454545" style="23" customWidth="1"/>
    <col min="12042" max="12042" width="7.81818181818182" style="23" customWidth="1"/>
    <col min="12043" max="12043" width="9.81818181818182" style="23" customWidth="1"/>
    <col min="12044" max="12044" width="11" style="23" customWidth="1"/>
    <col min="12045" max="12045" width="5.72727272727273" style="23" customWidth="1"/>
    <col min="12046" max="12046" width="35.1818181818182" style="23" customWidth="1"/>
    <col min="12047" max="12047" width="37.4545454545455" style="23" customWidth="1"/>
    <col min="12048" max="12286" width="9.18181818181818" style="23"/>
    <col min="12287" max="12287" width="2.54545454545455" style="23" customWidth="1"/>
    <col min="12288" max="12288" width="3.81818181818182" style="23" customWidth="1"/>
    <col min="12289" max="12289" width="12.8181818181818" style="23" customWidth="1"/>
    <col min="12290" max="12290" width="8" style="23" customWidth="1"/>
    <col min="12291" max="12291" width="8.72727272727273" style="23" customWidth="1"/>
    <col min="12292" max="12292" width="11.5454545454545" style="23" customWidth="1"/>
    <col min="12293" max="12293" width="9.72727272727273" style="23" customWidth="1"/>
    <col min="12294" max="12294" width="10.5454545454545" style="23" customWidth="1"/>
    <col min="12295" max="12295" width="7.45454545454545" style="23" customWidth="1"/>
    <col min="12296" max="12296" width="10.5454545454545" style="23" customWidth="1"/>
    <col min="12297" max="12297" width="7.45454545454545" style="23" customWidth="1"/>
    <col min="12298" max="12298" width="7.81818181818182" style="23" customWidth="1"/>
    <col min="12299" max="12299" width="9.81818181818182" style="23" customWidth="1"/>
    <col min="12300" max="12300" width="11" style="23" customWidth="1"/>
    <col min="12301" max="12301" width="5.72727272727273" style="23" customWidth="1"/>
    <col min="12302" max="12302" width="35.1818181818182" style="23" customWidth="1"/>
    <col min="12303" max="12303" width="37.4545454545455" style="23" customWidth="1"/>
    <col min="12304" max="12542" width="9.18181818181818" style="23"/>
    <col min="12543" max="12543" width="2.54545454545455" style="23" customWidth="1"/>
    <col min="12544" max="12544" width="3.81818181818182" style="23" customWidth="1"/>
    <col min="12545" max="12545" width="12.8181818181818" style="23" customWidth="1"/>
    <col min="12546" max="12546" width="8" style="23" customWidth="1"/>
    <col min="12547" max="12547" width="8.72727272727273" style="23" customWidth="1"/>
    <col min="12548" max="12548" width="11.5454545454545" style="23" customWidth="1"/>
    <col min="12549" max="12549" width="9.72727272727273" style="23" customWidth="1"/>
    <col min="12550" max="12550" width="10.5454545454545" style="23" customWidth="1"/>
    <col min="12551" max="12551" width="7.45454545454545" style="23" customWidth="1"/>
    <col min="12552" max="12552" width="10.5454545454545" style="23" customWidth="1"/>
    <col min="12553" max="12553" width="7.45454545454545" style="23" customWidth="1"/>
    <col min="12554" max="12554" width="7.81818181818182" style="23" customWidth="1"/>
    <col min="12555" max="12555" width="9.81818181818182" style="23" customWidth="1"/>
    <col min="12556" max="12556" width="11" style="23" customWidth="1"/>
    <col min="12557" max="12557" width="5.72727272727273" style="23" customWidth="1"/>
    <col min="12558" max="12558" width="35.1818181818182" style="23" customWidth="1"/>
    <col min="12559" max="12559" width="37.4545454545455" style="23" customWidth="1"/>
    <col min="12560" max="12798" width="9.18181818181818" style="23"/>
    <col min="12799" max="12799" width="2.54545454545455" style="23" customWidth="1"/>
    <col min="12800" max="12800" width="3.81818181818182" style="23" customWidth="1"/>
    <col min="12801" max="12801" width="12.8181818181818" style="23" customWidth="1"/>
    <col min="12802" max="12802" width="8" style="23" customWidth="1"/>
    <col min="12803" max="12803" width="8.72727272727273" style="23" customWidth="1"/>
    <col min="12804" max="12804" width="11.5454545454545" style="23" customWidth="1"/>
    <col min="12805" max="12805" width="9.72727272727273" style="23" customWidth="1"/>
    <col min="12806" max="12806" width="10.5454545454545" style="23" customWidth="1"/>
    <col min="12807" max="12807" width="7.45454545454545" style="23" customWidth="1"/>
    <col min="12808" max="12808" width="10.5454545454545" style="23" customWidth="1"/>
    <col min="12809" max="12809" width="7.45454545454545" style="23" customWidth="1"/>
    <col min="12810" max="12810" width="7.81818181818182" style="23" customWidth="1"/>
    <col min="12811" max="12811" width="9.81818181818182" style="23" customWidth="1"/>
    <col min="12812" max="12812" width="11" style="23" customWidth="1"/>
    <col min="12813" max="12813" width="5.72727272727273" style="23" customWidth="1"/>
    <col min="12814" max="12814" width="35.1818181818182" style="23" customWidth="1"/>
    <col min="12815" max="12815" width="37.4545454545455" style="23" customWidth="1"/>
    <col min="12816" max="13054" width="9.18181818181818" style="23"/>
    <col min="13055" max="13055" width="2.54545454545455" style="23" customWidth="1"/>
    <col min="13056" max="13056" width="3.81818181818182" style="23" customWidth="1"/>
    <col min="13057" max="13057" width="12.8181818181818" style="23" customWidth="1"/>
    <col min="13058" max="13058" width="8" style="23" customWidth="1"/>
    <col min="13059" max="13059" width="8.72727272727273" style="23" customWidth="1"/>
    <col min="13060" max="13060" width="11.5454545454545" style="23" customWidth="1"/>
    <col min="13061" max="13061" width="9.72727272727273" style="23" customWidth="1"/>
    <col min="13062" max="13062" width="10.5454545454545" style="23" customWidth="1"/>
    <col min="13063" max="13063" width="7.45454545454545" style="23" customWidth="1"/>
    <col min="13064" max="13064" width="10.5454545454545" style="23" customWidth="1"/>
    <col min="13065" max="13065" width="7.45454545454545" style="23" customWidth="1"/>
    <col min="13066" max="13066" width="7.81818181818182" style="23" customWidth="1"/>
    <col min="13067" max="13067" width="9.81818181818182" style="23" customWidth="1"/>
    <col min="13068" max="13068" width="11" style="23" customWidth="1"/>
    <col min="13069" max="13069" width="5.72727272727273" style="23" customWidth="1"/>
    <col min="13070" max="13070" width="35.1818181818182" style="23" customWidth="1"/>
    <col min="13071" max="13071" width="37.4545454545455" style="23" customWidth="1"/>
    <col min="13072" max="13310" width="9.18181818181818" style="23"/>
    <col min="13311" max="13311" width="2.54545454545455" style="23" customWidth="1"/>
    <col min="13312" max="13312" width="3.81818181818182" style="23" customWidth="1"/>
    <col min="13313" max="13313" width="12.8181818181818" style="23" customWidth="1"/>
    <col min="13314" max="13314" width="8" style="23" customWidth="1"/>
    <col min="13315" max="13315" width="8.72727272727273" style="23" customWidth="1"/>
    <col min="13316" max="13316" width="11.5454545454545" style="23" customWidth="1"/>
    <col min="13317" max="13317" width="9.72727272727273" style="23" customWidth="1"/>
    <col min="13318" max="13318" width="10.5454545454545" style="23" customWidth="1"/>
    <col min="13319" max="13319" width="7.45454545454545" style="23" customWidth="1"/>
    <col min="13320" max="13320" width="10.5454545454545" style="23" customWidth="1"/>
    <col min="13321" max="13321" width="7.45454545454545" style="23" customWidth="1"/>
    <col min="13322" max="13322" width="7.81818181818182" style="23" customWidth="1"/>
    <col min="13323" max="13323" width="9.81818181818182" style="23" customWidth="1"/>
    <col min="13324" max="13324" width="11" style="23" customWidth="1"/>
    <col min="13325" max="13325" width="5.72727272727273" style="23" customWidth="1"/>
    <col min="13326" max="13326" width="35.1818181818182" style="23" customWidth="1"/>
    <col min="13327" max="13327" width="37.4545454545455" style="23" customWidth="1"/>
    <col min="13328" max="13566" width="9.18181818181818" style="23"/>
    <col min="13567" max="13567" width="2.54545454545455" style="23" customWidth="1"/>
    <col min="13568" max="13568" width="3.81818181818182" style="23" customWidth="1"/>
    <col min="13569" max="13569" width="12.8181818181818" style="23" customWidth="1"/>
    <col min="13570" max="13570" width="8" style="23" customWidth="1"/>
    <col min="13571" max="13571" width="8.72727272727273" style="23" customWidth="1"/>
    <col min="13572" max="13572" width="11.5454545454545" style="23" customWidth="1"/>
    <col min="13573" max="13573" width="9.72727272727273" style="23" customWidth="1"/>
    <col min="13574" max="13574" width="10.5454545454545" style="23" customWidth="1"/>
    <col min="13575" max="13575" width="7.45454545454545" style="23" customWidth="1"/>
    <col min="13576" max="13576" width="10.5454545454545" style="23" customWidth="1"/>
    <col min="13577" max="13577" width="7.45454545454545" style="23" customWidth="1"/>
    <col min="13578" max="13578" width="7.81818181818182" style="23" customWidth="1"/>
    <col min="13579" max="13579" width="9.81818181818182" style="23" customWidth="1"/>
    <col min="13580" max="13580" width="11" style="23" customWidth="1"/>
    <col min="13581" max="13581" width="5.72727272727273" style="23" customWidth="1"/>
    <col min="13582" max="13582" width="35.1818181818182" style="23" customWidth="1"/>
    <col min="13583" max="13583" width="37.4545454545455" style="23" customWidth="1"/>
    <col min="13584" max="13822" width="9.18181818181818" style="23"/>
    <col min="13823" max="13823" width="2.54545454545455" style="23" customWidth="1"/>
    <col min="13824" max="13824" width="3.81818181818182" style="23" customWidth="1"/>
    <col min="13825" max="13825" width="12.8181818181818" style="23" customWidth="1"/>
    <col min="13826" max="13826" width="8" style="23" customWidth="1"/>
    <col min="13827" max="13827" width="8.72727272727273" style="23" customWidth="1"/>
    <col min="13828" max="13828" width="11.5454545454545" style="23" customWidth="1"/>
    <col min="13829" max="13829" width="9.72727272727273" style="23" customWidth="1"/>
    <col min="13830" max="13830" width="10.5454545454545" style="23" customWidth="1"/>
    <col min="13831" max="13831" width="7.45454545454545" style="23" customWidth="1"/>
    <col min="13832" max="13832" width="10.5454545454545" style="23" customWidth="1"/>
    <col min="13833" max="13833" width="7.45454545454545" style="23" customWidth="1"/>
    <col min="13834" max="13834" width="7.81818181818182" style="23" customWidth="1"/>
    <col min="13835" max="13835" width="9.81818181818182" style="23" customWidth="1"/>
    <col min="13836" max="13836" width="11" style="23" customWidth="1"/>
    <col min="13837" max="13837" width="5.72727272727273" style="23" customWidth="1"/>
    <col min="13838" max="13838" width="35.1818181818182" style="23" customWidth="1"/>
    <col min="13839" max="13839" width="37.4545454545455" style="23" customWidth="1"/>
    <col min="13840" max="14078" width="9.18181818181818" style="23"/>
    <col min="14079" max="14079" width="2.54545454545455" style="23" customWidth="1"/>
    <col min="14080" max="14080" width="3.81818181818182" style="23" customWidth="1"/>
    <col min="14081" max="14081" width="12.8181818181818" style="23" customWidth="1"/>
    <col min="14082" max="14082" width="8" style="23" customWidth="1"/>
    <col min="14083" max="14083" width="8.72727272727273" style="23" customWidth="1"/>
    <col min="14084" max="14084" width="11.5454545454545" style="23" customWidth="1"/>
    <col min="14085" max="14085" width="9.72727272727273" style="23" customWidth="1"/>
    <col min="14086" max="14086" width="10.5454545454545" style="23" customWidth="1"/>
    <col min="14087" max="14087" width="7.45454545454545" style="23" customWidth="1"/>
    <col min="14088" max="14088" width="10.5454545454545" style="23" customWidth="1"/>
    <col min="14089" max="14089" width="7.45454545454545" style="23" customWidth="1"/>
    <col min="14090" max="14090" width="7.81818181818182" style="23" customWidth="1"/>
    <col min="14091" max="14091" width="9.81818181818182" style="23" customWidth="1"/>
    <col min="14092" max="14092" width="11" style="23" customWidth="1"/>
    <col min="14093" max="14093" width="5.72727272727273" style="23" customWidth="1"/>
    <col min="14094" max="14094" width="35.1818181818182" style="23" customWidth="1"/>
    <col min="14095" max="14095" width="37.4545454545455" style="23" customWidth="1"/>
    <col min="14096" max="14334" width="9.18181818181818" style="23"/>
    <col min="14335" max="14335" width="2.54545454545455" style="23" customWidth="1"/>
    <col min="14336" max="14336" width="3.81818181818182" style="23" customWidth="1"/>
    <col min="14337" max="14337" width="12.8181818181818" style="23" customWidth="1"/>
    <col min="14338" max="14338" width="8" style="23" customWidth="1"/>
    <col min="14339" max="14339" width="8.72727272727273" style="23" customWidth="1"/>
    <col min="14340" max="14340" width="11.5454545454545" style="23" customWidth="1"/>
    <col min="14341" max="14341" width="9.72727272727273" style="23" customWidth="1"/>
    <col min="14342" max="14342" width="10.5454545454545" style="23" customWidth="1"/>
    <col min="14343" max="14343" width="7.45454545454545" style="23" customWidth="1"/>
    <col min="14344" max="14344" width="10.5454545454545" style="23" customWidth="1"/>
    <col min="14345" max="14345" width="7.45454545454545" style="23" customWidth="1"/>
    <col min="14346" max="14346" width="7.81818181818182" style="23" customWidth="1"/>
    <col min="14347" max="14347" width="9.81818181818182" style="23" customWidth="1"/>
    <col min="14348" max="14348" width="11" style="23" customWidth="1"/>
    <col min="14349" max="14349" width="5.72727272727273" style="23" customWidth="1"/>
    <col min="14350" max="14350" width="35.1818181818182" style="23" customWidth="1"/>
    <col min="14351" max="14351" width="37.4545454545455" style="23" customWidth="1"/>
    <col min="14352" max="14590" width="9.18181818181818" style="23"/>
    <col min="14591" max="14591" width="2.54545454545455" style="23" customWidth="1"/>
    <col min="14592" max="14592" width="3.81818181818182" style="23" customWidth="1"/>
    <col min="14593" max="14593" width="12.8181818181818" style="23" customWidth="1"/>
    <col min="14594" max="14594" width="8" style="23" customWidth="1"/>
    <col min="14595" max="14595" width="8.72727272727273" style="23" customWidth="1"/>
    <col min="14596" max="14596" width="11.5454545454545" style="23" customWidth="1"/>
    <col min="14597" max="14597" width="9.72727272727273" style="23" customWidth="1"/>
    <col min="14598" max="14598" width="10.5454545454545" style="23" customWidth="1"/>
    <col min="14599" max="14599" width="7.45454545454545" style="23" customWidth="1"/>
    <col min="14600" max="14600" width="10.5454545454545" style="23" customWidth="1"/>
    <col min="14601" max="14601" width="7.45454545454545" style="23" customWidth="1"/>
    <col min="14602" max="14602" width="7.81818181818182" style="23" customWidth="1"/>
    <col min="14603" max="14603" width="9.81818181818182" style="23" customWidth="1"/>
    <col min="14604" max="14604" width="11" style="23" customWidth="1"/>
    <col min="14605" max="14605" width="5.72727272727273" style="23" customWidth="1"/>
    <col min="14606" max="14606" width="35.1818181818182" style="23" customWidth="1"/>
    <col min="14607" max="14607" width="37.4545454545455" style="23" customWidth="1"/>
    <col min="14608" max="14846" width="9.18181818181818" style="23"/>
    <col min="14847" max="14847" width="2.54545454545455" style="23" customWidth="1"/>
    <col min="14848" max="14848" width="3.81818181818182" style="23" customWidth="1"/>
    <col min="14849" max="14849" width="12.8181818181818" style="23" customWidth="1"/>
    <col min="14850" max="14850" width="8" style="23" customWidth="1"/>
    <col min="14851" max="14851" width="8.72727272727273" style="23" customWidth="1"/>
    <col min="14852" max="14852" width="11.5454545454545" style="23" customWidth="1"/>
    <col min="14853" max="14853" width="9.72727272727273" style="23" customWidth="1"/>
    <col min="14854" max="14854" width="10.5454545454545" style="23" customWidth="1"/>
    <col min="14855" max="14855" width="7.45454545454545" style="23" customWidth="1"/>
    <col min="14856" max="14856" width="10.5454545454545" style="23" customWidth="1"/>
    <col min="14857" max="14857" width="7.45454545454545" style="23" customWidth="1"/>
    <col min="14858" max="14858" width="7.81818181818182" style="23" customWidth="1"/>
    <col min="14859" max="14859" width="9.81818181818182" style="23" customWidth="1"/>
    <col min="14860" max="14860" width="11" style="23" customWidth="1"/>
    <col min="14861" max="14861" width="5.72727272727273" style="23" customWidth="1"/>
    <col min="14862" max="14862" width="35.1818181818182" style="23" customWidth="1"/>
    <col min="14863" max="14863" width="37.4545454545455" style="23" customWidth="1"/>
    <col min="14864" max="15102" width="9.18181818181818" style="23"/>
    <col min="15103" max="15103" width="2.54545454545455" style="23" customWidth="1"/>
    <col min="15104" max="15104" width="3.81818181818182" style="23" customWidth="1"/>
    <col min="15105" max="15105" width="12.8181818181818" style="23" customWidth="1"/>
    <col min="15106" max="15106" width="8" style="23" customWidth="1"/>
    <col min="15107" max="15107" width="8.72727272727273" style="23" customWidth="1"/>
    <col min="15108" max="15108" width="11.5454545454545" style="23" customWidth="1"/>
    <col min="15109" max="15109" width="9.72727272727273" style="23" customWidth="1"/>
    <col min="15110" max="15110" width="10.5454545454545" style="23" customWidth="1"/>
    <col min="15111" max="15111" width="7.45454545454545" style="23" customWidth="1"/>
    <col min="15112" max="15112" width="10.5454545454545" style="23" customWidth="1"/>
    <col min="15113" max="15113" width="7.45454545454545" style="23" customWidth="1"/>
    <col min="15114" max="15114" width="7.81818181818182" style="23" customWidth="1"/>
    <col min="15115" max="15115" width="9.81818181818182" style="23" customWidth="1"/>
    <col min="15116" max="15116" width="11" style="23" customWidth="1"/>
    <col min="15117" max="15117" width="5.72727272727273" style="23" customWidth="1"/>
    <col min="15118" max="15118" width="35.1818181818182" style="23" customWidth="1"/>
    <col min="15119" max="15119" width="37.4545454545455" style="23" customWidth="1"/>
    <col min="15120" max="15358" width="9.18181818181818" style="23"/>
    <col min="15359" max="15359" width="2.54545454545455" style="23" customWidth="1"/>
    <col min="15360" max="15360" width="3.81818181818182" style="23" customWidth="1"/>
    <col min="15361" max="15361" width="12.8181818181818" style="23" customWidth="1"/>
    <col min="15362" max="15362" width="8" style="23" customWidth="1"/>
    <col min="15363" max="15363" width="8.72727272727273" style="23" customWidth="1"/>
    <col min="15364" max="15364" width="11.5454545454545" style="23" customWidth="1"/>
    <col min="15365" max="15365" width="9.72727272727273" style="23" customWidth="1"/>
    <col min="15366" max="15366" width="10.5454545454545" style="23" customWidth="1"/>
    <col min="15367" max="15367" width="7.45454545454545" style="23" customWidth="1"/>
    <col min="15368" max="15368" width="10.5454545454545" style="23" customWidth="1"/>
    <col min="15369" max="15369" width="7.45454545454545" style="23" customWidth="1"/>
    <col min="15370" max="15370" width="7.81818181818182" style="23" customWidth="1"/>
    <col min="15371" max="15371" width="9.81818181818182" style="23" customWidth="1"/>
    <col min="15372" max="15372" width="11" style="23" customWidth="1"/>
    <col min="15373" max="15373" width="5.72727272727273" style="23" customWidth="1"/>
    <col min="15374" max="15374" width="35.1818181818182" style="23" customWidth="1"/>
    <col min="15375" max="15375" width="37.4545454545455" style="23" customWidth="1"/>
    <col min="15376" max="15614" width="9.18181818181818" style="23"/>
    <col min="15615" max="15615" width="2.54545454545455" style="23" customWidth="1"/>
    <col min="15616" max="15616" width="3.81818181818182" style="23" customWidth="1"/>
    <col min="15617" max="15617" width="12.8181818181818" style="23" customWidth="1"/>
    <col min="15618" max="15618" width="8" style="23" customWidth="1"/>
    <col min="15619" max="15619" width="8.72727272727273" style="23" customWidth="1"/>
    <col min="15620" max="15620" width="11.5454545454545" style="23" customWidth="1"/>
    <col min="15621" max="15621" width="9.72727272727273" style="23" customWidth="1"/>
    <col min="15622" max="15622" width="10.5454545454545" style="23" customWidth="1"/>
    <col min="15623" max="15623" width="7.45454545454545" style="23" customWidth="1"/>
    <col min="15624" max="15624" width="10.5454545454545" style="23" customWidth="1"/>
    <col min="15625" max="15625" width="7.45454545454545" style="23" customWidth="1"/>
    <col min="15626" max="15626" width="7.81818181818182" style="23" customWidth="1"/>
    <col min="15627" max="15627" width="9.81818181818182" style="23" customWidth="1"/>
    <col min="15628" max="15628" width="11" style="23" customWidth="1"/>
    <col min="15629" max="15629" width="5.72727272727273" style="23" customWidth="1"/>
    <col min="15630" max="15630" width="35.1818181818182" style="23" customWidth="1"/>
    <col min="15631" max="15631" width="37.4545454545455" style="23" customWidth="1"/>
    <col min="15632" max="15870" width="9.18181818181818" style="23"/>
    <col min="15871" max="15871" width="2.54545454545455" style="23" customWidth="1"/>
    <col min="15872" max="15872" width="3.81818181818182" style="23" customWidth="1"/>
    <col min="15873" max="15873" width="12.8181818181818" style="23" customWidth="1"/>
    <col min="15874" max="15874" width="8" style="23" customWidth="1"/>
    <col min="15875" max="15875" width="8.72727272727273" style="23" customWidth="1"/>
    <col min="15876" max="15876" width="11.5454545454545" style="23" customWidth="1"/>
    <col min="15877" max="15877" width="9.72727272727273" style="23" customWidth="1"/>
    <col min="15878" max="15878" width="10.5454545454545" style="23" customWidth="1"/>
    <col min="15879" max="15879" width="7.45454545454545" style="23" customWidth="1"/>
    <col min="15880" max="15880" width="10.5454545454545" style="23" customWidth="1"/>
    <col min="15881" max="15881" width="7.45454545454545" style="23" customWidth="1"/>
    <col min="15882" max="15882" width="7.81818181818182" style="23" customWidth="1"/>
    <col min="15883" max="15883" width="9.81818181818182" style="23" customWidth="1"/>
    <col min="15884" max="15884" width="11" style="23" customWidth="1"/>
    <col min="15885" max="15885" width="5.72727272727273" style="23" customWidth="1"/>
    <col min="15886" max="15886" width="35.1818181818182" style="23" customWidth="1"/>
    <col min="15887" max="15887" width="37.4545454545455" style="23" customWidth="1"/>
    <col min="15888" max="16126" width="9.18181818181818" style="23"/>
    <col min="16127" max="16127" width="2.54545454545455" style="23" customWidth="1"/>
    <col min="16128" max="16128" width="3.81818181818182" style="23" customWidth="1"/>
    <col min="16129" max="16129" width="12.8181818181818" style="23" customWidth="1"/>
    <col min="16130" max="16130" width="8" style="23" customWidth="1"/>
    <col min="16131" max="16131" width="8.72727272727273" style="23" customWidth="1"/>
    <col min="16132" max="16132" width="11.5454545454545" style="23" customWidth="1"/>
    <col min="16133" max="16133" width="9.72727272727273" style="23" customWidth="1"/>
    <col min="16134" max="16134" width="10.5454545454545" style="23" customWidth="1"/>
    <col min="16135" max="16135" width="7.45454545454545" style="23" customWidth="1"/>
    <col min="16136" max="16136" width="10.5454545454545" style="23" customWidth="1"/>
    <col min="16137" max="16137" width="7.45454545454545" style="23" customWidth="1"/>
    <col min="16138" max="16138" width="7.81818181818182" style="23" customWidth="1"/>
    <col min="16139" max="16139" width="9.81818181818182" style="23" customWidth="1"/>
    <col min="16140" max="16140" width="11" style="23" customWidth="1"/>
    <col min="16141" max="16141" width="5.72727272727273" style="23" customWidth="1"/>
    <col min="16142" max="16142" width="35.1818181818182" style="23" customWidth="1"/>
    <col min="16143" max="16143" width="37.4545454545455" style="23" customWidth="1"/>
    <col min="16144" max="16384" width="9.18181818181818" style="23"/>
  </cols>
  <sheetData>
    <row r="1" ht="14.5" spans="2:15"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4.5" spans="2:15">
      <c r="B2" s="30" t="s">
        <v>10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4" s="21" customFormat="1" ht="15" spans="3:14">
      <c r="C4" s="31" t="s">
        <v>11</v>
      </c>
      <c r="D4" s="32" t="s">
        <v>31</v>
      </c>
      <c r="E4" s="32"/>
      <c r="F4" s="32"/>
      <c r="G4" s="33"/>
      <c r="I4" s="51"/>
      <c r="J4" s="52"/>
      <c r="M4" s="29"/>
      <c r="N4" s="31" t="s">
        <v>32</v>
      </c>
    </row>
    <row r="5" spans="3:14">
      <c r="C5" s="34" t="s">
        <v>12</v>
      </c>
      <c r="E5" s="35" t="str">
        <f>Списки!B2</f>
        <v>Гурьевский МО (Пример)</v>
      </c>
      <c r="F5" s="35"/>
      <c r="G5" s="35"/>
      <c r="H5" s="35"/>
      <c r="K5" s="53"/>
      <c r="L5" s="53"/>
      <c r="N5" s="54" t="s">
        <v>33</v>
      </c>
    </row>
    <row r="6" spans="11:14">
      <c r="K6" s="53"/>
      <c r="L6" s="53"/>
      <c r="N6" s="21"/>
    </row>
    <row r="7" s="22" customFormat="1" ht="17.25" customHeight="1" spans="2:15">
      <c r="B7" s="36" t="s">
        <v>13</v>
      </c>
      <c r="C7" s="37"/>
      <c r="D7" s="38" t="s">
        <v>22</v>
      </c>
      <c r="E7" s="39"/>
      <c r="F7" s="38" t="s">
        <v>23</v>
      </c>
      <c r="G7" s="40"/>
      <c r="H7" s="40"/>
      <c r="I7" s="40"/>
      <c r="J7" s="55" t="s">
        <v>16</v>
      </c>
      <c r="K7" s="36" t="s">
        <v>18</v>
      </c>
      <c r="L7" s="36" t="s">
        <v>24</v>
      </c>
      <c r="M7" s="56" t="s">
        <v>11</v>
      </c>
      <c r="N7" s="36" t="s">
        <v>34</v>
      </c>
      <c r="O7" s="57" t="s">
        <v>35</v>
      </c>
    </row>
    <row r="8" s="22" customFormat="1" ht="32.25" customHeight="1" spans="2:15">
      <c r="B8" s="41"/>
      <c r="C8" s="42"/>
      <c r="D8" s="43" t="s">
        <v>25</v>
      </c>
      <c r="E8" s="43" t="s">
        <v>26</v>
      </c>
      <c r="F8" s="43" t="s">
        <v>27</v>
      </c>
      <c r="G8" s="44" t="s">
        <v>28</v>
      </c>
      <c r="H8" s="43" t="s">
        <v>29</v>
      </c>
      <c r="I8" s="44" t="s">
        <v>28</v>
      </c>
      <c r="J8" s="58"/>
      <c r="K8" s="41"/>
      <c r="L8" s="41"/>
      <c r="M8" s="59"/>
      <c r="N8" s="41"/>
      <c r="O8" s="60"/>
    </row>
    <row r="9" s="22" customFormat="1" ht="11.5" spans="2:15">
      <c r="B9" s="45">
        <v>1</v>
      </c>
      <c r="C9" s="46" t="str">
        <f>Списки!F2</f>
        <v>ФК-10-Ю-01</v>
      </c>
      <c r="D9" s="47">
        <f>Итоговый!D9</f>
        <v>11</v>
      </c>
      <c r="E9" s="48">
        <f>Итоговый!E9</f>
        <v>2.93333333333333</v>
      </c>
      <c r="F9" s="47">
        <f>Итоговый!F9</f>
        <v>38.5</v>
      </c>
      <c r="G9" s="48">
        <f>Итоговый!G9</f>
        <v>40</v>
      </c>
      <c r="H9" s="47">
        <f>Итоговый!H9</f>
        <v>52.34</v>
      </c>
      <c r="I9" s="48">
        <f>Итоговый!I9</f>
        <v>40</v>
      </c>
      <c r="J9" s="48">
        <f>Итоговый!J9</f>
        <v>82.9333333333333</v>
      </c>
      <c r="K9" s="61">
        <f>Итоговый!K9</f>
        <v>1</v>
      </c>
      <c r="L9" s="48">
        <f>Итоговый!L9</f>
        <v>0</v>
      </c>
      <c r="M9" s="47">
        <f>Списки!E2</f>
        <v>10</v>
      </c>
      <c r="N9" s="62" t="str">
        <f>Списки!D2</f>
        <v>Иванов Олег Викторович</v>
      </c>
      <c r="O9" s="63" t="str">
        <f>Списки!C2</f>
        <v>МБОУ гимназия г.Гурьевска</v>
      </c>
    </row>
    <row r="10" s="22" customFormat="1" ht="11.5" spans="2:15">
      <c r="B10" s="45">
        <v>2</v>
      </c>
      <c r="C10" s="46"/>
      <c r="D10" s="47">
        <f>Итоговый!D10</f>
        <v>0</v>
      </c>
      <c r="E10" s="48">
        <f>Итоговый!E10</f>
        <v>0</v>
      </c>
      <c r="F10" s="47">
        <f>Итоговый!F10</f>
        <v>0</v>
      </c>
      <c r="G10" s="48" t="str">
        <f>Итоговый!G10</f>
        <v> </v>
      </c>
      <c r="H10" s="47">
        <f>Итоговый!H10</f>
        <v>0</v>
      </c>
      <c r="I10" s="48" t="str">
        <f>Итоговый!I10</f>
        <v> </v>
      </c>
      <c r="J10" s="48" t="str">
        <f>Итоговый!J10</f>
        <v> </v>
      </c>
      <c r="K10" s="61" t="str">
        <f>Итоговый!K10</f>
        <v> </v>
      </c>
      <c r="L10" s="48">
        <f>Итоговый!L10</f>
        <v>0</v>
      </c>
      <c r="M10" s="47">
        <f>Списки!E3</f>
        <v>0</v>
      </c>
      <c r="N10" s="62">
        <f>Списки!D3</f>
        <v>0</v>
      </c>
      <c r="O10" s="63">
        <f>Списки!C3</f>
        <v>0</v>
      </c>
    </row>
    <row r="11" s="22" customFormat="1" ht="11.5" spans="2:15">
      <c r="B11" s="45">
        <v>3</v>
      </c>
      <c r="C11" s="46">
        <f>Списки!F4</f>
        <v>0</v>
      </c>
      <c r="D11" s="47">
        <f>Итоговый!D11</f>
        <v>0</v>
      </c>
      <c r="E11" s="48">
        <f>Итоговый!E11</f>
        <v>0</v>
      </c>
      <c r="F11" s="47">
        <f>Итоговый!F11</f>
        <v>0</v>
      </c>
      <c r="G11" s="48" t="str">
        <f>Итоговый!G11</f>
        <v> </v>
      </c>
      <c r="H11" s="47">
        <f>Итоговый!H11</f>
        <v>0</v>
      </c>
      <c r="I11" s="48" t="str">
        <f>Итоговый!I11</f>
        <v> </v>
      </c>
      <c r="J11" s="48" t="str">
        <f>Итоговый!J11</f>
        <v> </v>
      </c>
      <c r="K11" s="61" t="str">
        <f>Итоговый!K11</f>
        <v> </v>
      </c>
      <c r="L11" s="48">
        <f>Итоговый!L11</f>
        <v>0</v>
      </c>
      <c r="M11" s="47">
        <f>Списки!E4</f>
        <v>0</v>
      </c>
      <c r="N11" s="62">
        <f>Списки!D4</f>
        <v>0</v>
      </c>
      <c r="O11" s="63">
        <f>Списки!C4</f>
        <v>0</v>
      </c>
    </row>
    <row r="12" s="22" customFormat="1" ht="11.5" spans="2:15">
      <c r="B12" s="45">
        <v>4</v>
      </c>
      <c r="C12" s="46">
        <f>Списки!F5</f>
        <v>0</v>
      </c>
      <c r="D12" s="47">
        <f>Итоговый!D12</f>
        <v>0</v>
      </c>
      <c r="E12" s="48">
        <f>Итоговый!E12</f>
        <v>0</v>
      </c>
      <c r="F12" s="47">
        <f>Итоговый!F12</f>
        <v>0</v>
      </c>
      <c r="G12" s="48" t="str">
        <f>Итоговый!G12</f>
        <v> </v>
      </c>
      <c r="H12" s="47">
        <f>Итоговый!H12</f>
        <v>0</v>
      </c>
      <c r="I12" s="48" t="str">
        <f>Итоговый!I12</f>
        <v> </v>
      </c>
      <c r="J12" s="48" t="str">
        <f>Итоговый!J12</f>
        <v> </v>
      </c>
      <c r="K12" s="61" t="str">
        <f>Итоговый!K12</f>
        <v> </v>
      </c>
      <c r="L12" s="48">
        <f>Итоговый!L12</f>
        <v>0</v>
      </c>
      <c r="M12" s="47">
        <f>Списки!E5</f>
        <v>0</v>
      </c>
      <c r="N12" s="62">
        <f>Списки!D5</f>
        <v>0</v>
      </c>
      <c r="O12" s="63">
        <f>Списки!C5</f>
        <v>0</v>
      </c>
    </row>
    <row r="13" s="22" customFormat="1" ht="11.5" spans="2:15">
      <c r="B13" s="45">
        <v>5</v>
      </c>
      <c r="C13" s="46">
        <f>Списки!F6</f>
        <v>0</v>
      </c>
      <c r="D13" s="47">
        <f>Итоговый!D13</f>
        <v>0</v>
      </c>
      <c r="E13" s="48">
        <f>Итоговый!E13</f>
        <v>0</v>
      </c>
      <c r="F13" s="47">
        <f>Итоговый!F13</f>
        <v>0</v>
      </c>
      <c r="G13" s="48" t="str">
        <f>Итоговый!G13</f>
        <v> </v>
      </c>
      <c r="H13" s="47">
        <f>Итоговый!H13</f>
        <v>0</v>
      </c>
      <c r="I13" s="48" t="str">
        <f>Итоговый!I13</f>
        <v> </v>
      </c>
      <c r="J13" s="48" t="str">
        <f>Итоговый!J13</f>
        <v> </v>
      </c>
      <c r="K13" s="61" t="str">
        <f>Итоговый!K13</f>
        <v> </v>
      </c>
      <c r="L13" s="48">
        <f>Итоговый!L13</f>
        <v>0</v>
      </c>
      <c r="M13" s="47">
        <f>Списки!E6</f>
        <v>0</v>
      </c>
      <c r="N13" s="62">
        <f>Списки!D6</f>
        <v>0</v>
      </c>
      <c r="O13" s="63">
        <f>Списки!C6</f>
        <v>0</v>
      </c>
    </row>
    <row r="14" s="22" customFormat="1" ht="11.5" spans="2:15">
      <c r="B14" s="45">
        <v>6</v>
      </c>
      <c r="C14" s="46">
        <f>Списки!F7</f>
        <v>0</v>
      </c>
      <c r="D14" s="47">
        <f>Итоговый!D14</f>
        <v>0</v>
      </c>
      <c r="E14" s="48">
        <f>Итоговый!E14</f>
        <v>0</v>
      </c>
      <c r="F14" s="47">
        <f>Итоговый!F14</f>
        <v>0</v>
      </c>
      <c r="G14" s="48" t="str">
        <f>Итоговый!G14</f>
        <v> </v>
      </c>
      <c r="H14" s="47">
        <f>Итоговый!H14</f>
        <v>0</v>
      </c>
      <c r="I14" s="48" t="str">
        <f>Итоговый!I14</f>
        <v> </v>
      </c>
      <c r="J14" s="48" t="str">
        <f>Итоговый!J14</f>
        <v> </v>
      </c>
      <c r="K14" s="61" t="str">
        <f>Итоговый!K14</f>
        <v> </v>
      </c>
      <c r="L14" s="48">
        <f>Итоговый!L14</f>
        <v>0</v>
      </c>
      <c r="M14" s="47">
        <f>Списки!E7</f>
        <v>0</v>
      </c>
      <c r="N14" s="62">
        <f>Списки!D7</f>
        <v>0</v>
      </c>
      <c r="O14" s="63">
        <f>Списки!C7</f>
        <v>0</v>
      </c>
    </row>
    <row r="15" s="22" customFormat="1" ht="11.5" spans="2:15">
      <c r="B15" s="45">
        <v>7</v>
      </c>
      <c r="C15" s="46">
        <f>Списки!F8</f>
        <v>0</v>
      </c>
      <c r="D15" s="47">
        <f>Итоговый!D15</f>
        <v>0</v>
      </c>
      <c r="E15" s="48">
        <f>Итоговый!E15</f>
        <v>0</v>
      </c>
      <c r="F15" s="47">
        <f>Итоговый!F15</f>
        <v>0</v>
      </c>
      <c r="G15" s="48" t="str">
        <f>Итоговый!G15</f>
        <v> </v>
      </c>
      <c r="H15" s="47">
        <f>Итоговый!H15</f>
        <v>0</v>
      </c>
      <c r="I15" s="48" t="str">
        <f>Итоговый!I15</f>
        <v> </v>
      </c>
      <c r="J15" s="48" t="str">
        <f>Итоговый!J15</f>
        <v> </v>
      </c>
      <c r="K15" s="61" t="str">
        <f>Итоговый!K15</f>
        <v> </v>
      </c>
      <c r="L15" s="48">
        <f>Итоговый!L15</f>
        <v>0</v>
      </c>
      <c r="M15" s="47">
        <f>Списки!E8</f>
        <v>0</v>
      </c>
      <c r="N15" s="62">
        <f>Списки!D8</f>
        <v>0</v>
      </c>
      <c r="O15" s="63">
        <f>Списки!C8</f>
        <v>0</v>
      </c>
    </row>
    <row r="16" s="22" customFormat="1" ht="11.5" spans="2:15">
      <c r="B16" s="45">
        <v>8</v>
      </c>
      <c r="C16" s="46">
        <f>Списки!F9</f>
        <v>0</v>
      </c>
      <c r="D16" s="47">
        <f>Итоговый!D16</f>
        <v>0</v>
      </c>
      <c r="E16" s="48">
        <f>Итоговый!E16</f>
        <v>0</v>
      </c>
      <c r="F16" s="47">
        <f>Итоговый!F16</f>
        <v>0</v>
      </c>
      <c r="G16" s="48" t="str">
        <f>Итоговый!G16</f>
        <v> </v>
      </c>
      <c r="H16" s="47">
        <f>Итоговый!H16</f>
        <v>0</v>
      </c>
      <c r="I16" s="48" t="str">
        <f>Итоговый!I16</f>
        <v> </v>
      </c>
      <c r="J16" s="48" t="str">
        <f>Итоговый!J16</f>
        <v> </v>
      </c>
      <c r="K16" s="61" t="str">
        <f>Итоговый!K16</f>
        <v> </v>
      </c>
      <c r="L16" s="48">
        <f>Итоговый!L16</f>
        <v>0</v>
      </c>
      <c r="M16" s="47">
        <f>Списки!E9</f>
        <v>0</v>
      </c>
      <c r="N16" s="62">
        <f>Списки!D9</f>
        <v>0</v>
      </c>
      <c r="O16" s="63">
        <f>Списки!C9</f>
        <v>0</v>
      </c>
    </row>
    <row r="17" s="22" customFormat="1" ht="11.5" spans="2:15">
      <c r="B17" s="45">
        <v>9</v>
      </c>
      <c r="C17" s="46">
        <f>Списки!F10</f>
        <v>0</v>
      </c>
      <c r="D17" s="47">
        <f>Итоговый!D17</f>
        <v>0</v>
      </c>
      <c r="E17" s="48">
        <f>Итоговый!E17</f>
        <v>0</v>
      </c>
      <c r="F17" s="47">
        <f>Итоговый!F17</f>
        <v>0</v>
      </c>
      <c r="G17" s="48" t="str">
        <f>Итоговый!G17</f>
        <v> </v>
      </c>
      <c r="H17" s="49">
        <f>Итоговый!H17</f>
        <v>0</v>
      </c>
      <c r="I17" s="48" t="str">
        <f>Итоговый!I17</f>
        <v> </v>
      </c>
      <c r="J17" s="48" t="str">
        <f>Итоговый!J17</f>
        <v> </v>
      </c>
      <c r="K17" s="61" t="str">
        <f>Итоговый!K17</f>
        <v> </v>
      </c>
      <c r="L17" s="48">
        <f>Итоговый!L17</f>
        <v>0</v>
      </c>
      <c r="M17" s="47">
        <f>Списки!E10</f>
        <v>0</v>
      </c>
      <c r="N17" s="62">
        <f>Списки!D10</f>
        <v>0</v>
      </c>
      <c r="O17" s="63">
        <f>Списки!C10</f>
        <v>0</v>
      </c>
    </row>
    <row r="18" s="22" customFormat="1" ht="11.5" spans="2:15">
      <c r="B18" s="45">
        <v>10</v>
      </c>
      <c r="C18" s="46">
        <f>Списки!F11</f>
        <v>0</v>
      </c>
      <c r="D18" s="47">
        <f>Итоговый!D18</f>
        <v>0</v>
      </c>
      <c r="E18" s="48">
        <f>Итоговый!E18</f>
        <v>0</v>
      </c>
      <c r="F18" s="47">
        <f>Итоговый!F18</f>
        <v>0</v>
      </c>
      <c r="G18" s="48" t="str">
        <f>Итоговый!G18</f>
        <v> </v>
      </c>
      <c r="H18" s="49">
        <f>Итоговый!H18</f>
        <v>0</v>
      </c>
      <c r="I18" s="48" t="str">
        <f>Итоговый!I18</f>
        <v> </v>
      </c>
      <c r="J18" s="48" t="str">
        <f>Итоговый!J18</f>
        <v> </v>
      </c>
      <c r="K18" s="61" t="str">
        <f>Итоговый!K18</f>
        <v> </v>
      </c>
      <c r="L18" s="48">
        <f>Итоговый!L18</f>
        <v>0</v>
      </c>
      <c r="M18" s="47">
        <f>Списки!E11</f>
        <v>0</v>
      </c>
      <c r="N18" s="62">
        <f>Списки!D11</f>
        <v>0</v>
      </c>
      <c r="O18" s="63">
        <f>Списки!C11</f>
        <v>0</v>
      </c>
    </row>
    <row r="19" s="22" customFormat="1" ht="11.5" spans="2:15">
      <c r="B19" s="45">
        <v>11</v>
      </c>
      <c r="C19" s="46">
        <f>Списки!F12</f>
        <v>0</v>
      </c>
      <c r="D19" s="47">
        <f>Итоговый!D19</f>
        <v>0</v>
      </c>
      <c r="E19" s="48">
        <f>Итоговый!E19</f>
        <v>0</v>
      </c>
      <c r="F19" s="47">
        <f>Итоговый!F19</f>
        <v>0</v>
      </c>
      <c r="G19" s="48" t="str">
        <f>Итоговый!G19</f>
        <v> </v>
      </c>
      <c r="H19" s="49">
        <f>Итоговый!H19</f>
        <v>0</v>
      </c>
      <c r="I19" s="48" t="str">
        <f>Итоговый!I19</f>
        <v> </v>
      </c>
      <c r="J19" s="48" t="str">
        <f>Итоговый!J19</f>
        <v> </v>
      </c>
      <c r="K19" s="61" t="str">
        <f>Итоговый!K19</f>
        <v> </v>
      </c>
      <c r="L19" s="48">
        <f>Итоговый!L19</f>
        <v>0</v>
      </c>
      <c r="M19" s="47">
        <f>Списки!E12</f>
        <v>0</v>
      </c>
      <c r="N19" s="62">
        <f>Списки!D12</f>
        <v>0</v>
      </c>
      <c r="O19" s="63">
        <f>Списки!C12</f>
        <v>0</v>
      </c>
    </row>
    <row r="20" s="22" customFormat="1" ht="11.5" spans="2:15">
      <c r="B20" s="45">
        <v>12</v>
      </c>
      <c r="C20" s="46">
        <f>Списки!F13</f>
        <v>0</v>
      </c>
      <c r="D20" s="47">
        <f>Итоговый!D20</f>
        <v>0</v>
      </c>
      <c r="E20" s="48">
        <f>Итоговый!E20</f>
        <v>0</v>
      </c>
      <c r="F20" s="47">
        <f>Итоговый!F20</f>
        <v>0</v>
      </c>
      <c r="G20" s="48" t="str">
        <f>Итоговый!G20</f>
        <v> </v>
      </c>
      <c r="H20" s="49">
        <f>Итоговый!H20</f>
        <v>0</v>
      </c>
      <c r="I20" s="48" t="str">
        <f>Итоговый!I20</f>
        <v> </v>
      </c>
      <c r="J20" s="48" t="str">
        <f>Итоговый!J20</f>
        <v> </v>
      </c>
      <c r="K20" s="61" t="str">
        <f>Итоговый!K20</f>
        <v> </v>
      </c>
      <c r="L20" s="48">
        <f>Итоговый!L20</f>
        <v>0</v>
      </c>
      <c r="M20" s="47">
        <f>Списки!E13</f>
        <v>0</v>
      </c>
      <c r="N20" s="62">
        <f>Списки!D13</f>
        <v>0</v>
      </c>
      <c r="O20" s="63">
        <f>Списки!C13</f>
        <v>0</v>
      </c>
    </row>
    <row r="21" s="22" customFormat="1" ht="11.5" spans="2:15">
      <c r="B21" s="45">
        <v>13</v>
      </c>
      <c r="C21" s="46">
        <f>Списки!F14</f>
        <v>0</v>
      </c>
      <c r="D21" s="47">
        <f>Итоговый!D21</f>
        <v>0</v>
      </c>
      <c r="E21" s="48">
        <f>Итоговый!E21</f>
        <v>0</v>
      </c>
      <c r="F21" s="47">
        <f>Итоговый!F21</f>
        <v>0</v>
      </c>
      <c r="G21" s="48" t="str">
        <f>Итоговый!G21</f>
        <v> </v>
      </c>
      <c r="H21" s="47">
        <f>Итоговый!H21</f>
        <v>0</v>
      </c>
      <c r="I21" s="48" t="str">
        <f>Итоговый!I21</f>
        <v> </v>
      </c>
      <c r="J21" s="48" t="str">
        <f>Итоговый!J21</f>
        <v> </v>
      </c>
      <c r="K21" s="61" t="str">
        <f>Итоговый!K21</f>
        <v> </v>
      </c>
      <c r="L21" s="48">
        <f>Итоговый!L21</f>
        <v>0</v>
      </c>
      <c r="M21" s="47">
        <f>Списки!E14</f>
        <v>0</v>
      </c>
      <c r="N21" s="62">
        <f>Списки!D14</f>
        <v>0</v>
      </c>
      <c r="O21" s="63">
        <f>Списки!C14</f>
        <v>0</v>
      </c>
    </row>
    <row r="22" s="22" customFormat="1" ht="11.5" spans="2:15">
      <c r="B22" s="45">
        <v>14</v>
      </c>
      <c r="C22" s="46">
        <f>Списки!F15</f>
        <v>0</v>
      </c>
      <c r="D22" s="47">
        <f>Итоговый!D22</f>
        <v>0</v>
      </c>
      <c r="E22" s="48">
        <f>Итоговый!E22</f>
        <v>0</v>
      </c>
      <c r="F22" s="47">
        <f>Итоговый!F22</f>
        <v>0</v>
      </c>
      <c r="G22" s="48" t="str">
        <f>Итоговый!G22</f>
        <v> </v>
      </c>
      <c r="H22" s="47">
        <f>Итоговый!H22</f>
        <v>0</v>
      </c>
      <c r="I22" s="48" t="str">
        <f>Итоговый!I22</f>
        <v> </v>
      </c>
      <c r="J22" s="48" t="str">
        <f>Итоговый!J22</f>
        <v> </v>
      </c>
      <c r="K22" s="61" t="str">
        <f>Итоговый!K22</f>
        <v> </v>
      </c>
      <c r="L22" s="48">
        <f>Итоговый!L22</f>
        <v>0</v>
      </c>
      <c r="M22" s="47">
        <f>Списки!E15</f>
        <v>0</v>
      </c>
      <c r="N22" s="62">
        <f>Списки!D15</f>
        <v>0</v>
      </c>
      <c r="O22" s="63">
        <f>Списки!C15</f>
        <v>0</v>
      </c>
    </row>
    <row r="23" s="22" customFormat="1" ht="11.5" spans="2:15">
      <c r="B23" s="45">
        <v>15</v>
      </c>
      <c r="C23" s="46">
        <f>Списки!F16</f>
        <v>0</v>
      </c>
      <c r="D23" s="47">
        <f>Итоговый!D23</f>
        <v>0</v>
      </c>
      <c r="E23" s="48">
        <f>Итоговый!E23</f>
        <v>0</v>
      </c>
      <c r="F23" s="47">
        <f>Итоговый!F23</f>
        <v>0</v>
      </c>
      <c r="G23" s="48" t="str">
        <f>Итоговый!G23</f>
        <v> </v>
      </c>
      <c r="H23" s="47">
        <f>Итоговый!H23</f>
        <v>0</v>
      </c>
      <c r="I23" s="48" t="str">
        <f>Итоговый!I23</f>
        <v> </v>
      </c>
      <c r="J23" s="48" t="str">
        <f>Итоговый!J23</f>
        <v> </v>
      </c>
      <c r="K23" s="61" t="str">
        <f>Итоговый!K23</f>
        <v> </v>
      </c>
      <c r="L23" s="48">
        <f>Итоговый!L23</f>
        <v>0</v>
      </c>
      <c r="M23" s="47">
        <f>Списки!E16</f>
        <v>0</v>
      </c>
      <c r="N23" s="62">
        <f>Списки!D16</f>
        <v>0</v>
      </c>
      <c r="O23" s="63">
        <f>Списки!C16</f>
        <v>0</v>
      </c>
    </row>
    <row r="24" s="22" customFormat="1" ht="11.5" spans="2:15">
      <c r="B24" s="45">
        <v>16</v>
      </c>
      <c r="C24" s="46">
        <f>Списки!F17</f>
        <v>0</v>
      </c>
      <c r="D24" s="47">
        <f>Итоговый!D24</f>
        <v>0</v>
      </c>
      <c r="E24" s="48">
        <f>Итоговый!E24</f>
        <v>0</v>
      </c>
      <c r="F24" s="47">
        <f>Итоговый!F24</f>
        <v>0</v>
      </c>
      <c r="G24" s="48" t="str">
        <f>Итоговый!G24</f>
        <v> </v>
      </c>
      <c r="H24" s="47">
        <f>Итоговый!H24</f>
        <v>0</v>
      </c>
      <c r="I24" s="48" t="str">
        <f>Итоговый!I24</f>
        <v> </v>
      </c>
      <c r="J24" s="48" t="str">
        <f>Итоговый!J24</f>
        <v> </v>
      </c>
      <c r="K24" s="61" t="str">
        <f>Итоговый!K24</f>
        <v> </v>
      </c>
      <c r="L24" s="48">
        <f>Итоговый!L24</f>
        <v>0</v>
      </c>
      <c r="M24" s="47">
        <f>Списки!E17</f>
        <v>0</v>
      </c>
      <c r="N24" s="62">
        <f>Списки!D17</f>
        <v>0</v>
      </c>
      <c r="O24" s="63">
        <f>Списки!C17</f>
        <v>0</v>
      </c>
    </row>
    <row r="25" s="22" customFormat="1" ht="11.5" spans="2:15">
      <c r="B25" s="45">
        <v>17</v>
      </c>
      <c r="C25" s="46">
        <f>Списки!F18</f>
        <v>0</v>
      </c>
      <c r="D25" s="47">
        <f>Итоговый!D25</f>
        <v>0</v>
      </c>
      <c r="E25" s="48">
        <f>Итоговый!E25</f>
        <v>0</v>
      </c>
      <c r="F25" s="47">
        <f>Итоговый!F25</f>
        <v>0</v>
      </c>
      <c r="G25" s="48" t="str">
        <f>Итоговый!G25</f>
        <v> </v>
      </c>
      <c r="H25" s="47">
        <f>Итоговый!H25</f>
        <v>0</v>
      </c>
      <c r="I25" s="48" t="str">
        <f>Итоговый!I25</f>
        <v> </v>
      </c>
      <c r="J25" s="48" t="str">
        <f>Итоговый!J25</f>
        <v> </v>
      </c>
      <c r="K25" s="61" t="str">
        <f>Итоговый!K25</f>
        <v> </v>
      </c>
      <c r="L25" s="48">
        <f>Итоговый!L25</f>
        <v>0</v>
      </c>
      <c r="M25" s="47">
        <f>Списки!E18</f>
        <v>0</v>
      </c>
      <c r="N25" s="62">
        <f>Списки!D18</f>
        <v>0</v>
      </c>
      <c r="O25" s="63">
        <f>Списки!C18</f>
        <v>0</v>
      </c>
    </row>
    <row r="26" s="22" customFormat="1" ht="11.5" spans="2:15">
      <c r="B26" s="45">
        <v>18</v>
      </c>
      <c r="C26" s="46">
        <f>Списки!F19</f>
        <v>0</v>
      </c>
      <c r="D26" s="47">
        <f>Итоговый!D26</f>
        <v>0</v>
      </c>
      <c r="E26" s="48">
        <f>Итоговый!E26</f>
        <v>0</v>
      </c>
      <c r="F26" s="47">
        <f>Итоговый!F26</f>
        <v>0</v>
      </c>
      <c r="G26" s="48" t="str">
        <f>Итоговый!G26</f>
        <v> </v>
      </c>
      <c r="H26" s="47">
        <f>Итоговый!H26</f>
        <v>0</v>
      </c>
      <c r="I26" s="48" t="str">
        <f>Итоговый!I26</f>
        <v> </v>
      </c>
      <c r="J26" s="48" t="str">
        <f>Итоговый!J26</f>
        <v> </v>
      </c>
      <c r="K26" s="61" t="str">
        <f>Итоговый!K26</f>
        <v> </v>
      </c>
      <c r="L26" s="48">
        <f>Итоговый!L26</f>
        <v>0</v>
      </c>
      <c r="M26" s="47">
        <f>Списки!E19</f>
        <v>0</v>
      </c>
      <c r="N26" s="62">
        <f>Списки!D19</f>
        <v>0</v>
      </c>
      <c r="O26" s="63">
        <f>Списки!C19</f>
        <v>0</v>
      </c>
    </row>
    <row r="27" s="22" customFormat="1" ht="11.5" spans="2:15">
      <c r="B27" s="45">
        <v>19</v>
      </c>
      <c r="C27" s="46">
        <f>Списки!F20</f>
        <v>0</v>
      </c>
      <c r="D27" s="47">
        <f>Итоговый!D27</f>
        <v>0</v>
      </c>
      <c r="E27" s="48">
        <f>Итоговый!E27</f>
        <v>0</v>
      </c>
      <c r="F27" s="47">
        <f>Итоговый!F27</f>
        <v>0</v>
      </c>
      <c r="G27" s="48" t="str">
        <f>Итоговый!G27</f>
        <v> </v>
      </c>
      <c r="H27" s="47">
        <f>Итоговый!H27</f>
        <v>0</v>
      </c>
      <c r="I27" s="48" t="str">
        <f>Итоговый!I27</f>
        <v> </v>
      </c>
      <c r="J27" s="48" t="str">
        <f>Итоговый!J27</f>
        <v> </v>
      </c>
      <c r="K27" s="61" t="str">
        <f>Итоговый!K27</f>
        <v> </v>
      </c>
      <c r="L27" s="48">
        <f>Итоговый!L27</f>
        <v>0</v>
      </c>
      <c r="M27" s="47">
        <f>Списки!E20</f>
        <v>0</v>
      </c>
      <c r="N27" s="62">
        <f>Списки!D20</f>
        <v>0</v>
      </c>
      <c r="O27" s="63">
        <f>Списки!C20</f>
        <v>0</v>
      </c>
    </row>
    <row r="28" s="22" customFormat="1" ht="11.5" spans="2:15">
      <c r="B28" s="45">
        <v>20</v>
      </c>
      <c r="C28" s="46">
        <f>Списки!F21</f>
        <v>0</v>
      </c>
      <c r="D28" s="47">
        <f>Итоговый!D28</f>
        <v>0</v>
      </c>
      <c r="E28" s="48">
        <f>Итоговый!E28</f>
        <v>0</v>
      </c>
      <c r="F28" s="47">
        <f>Итоговый!F28</f>
        <v>0</v>
      </c>
      <c r="G28" s="48" t="str">
        <f>Итоговый!G28</f>
        <v> </v>
      </c>
      <c r="H28" s="47">
        <f>Итоговый!H28</f>
        <v>0</v>
      </c>
      <c r="I28" s="48" t="str">
        <f>Итоговый!I28</f>
        <v> </v>
      </c>
      <c r="J28" s="48" t="str">
        <f>Итоговый!J28</f>
        <v> </v>
      </c>
      <c r="K28" s="61" t="str">
        <f>Итоговый!K28</f>
        <v> </v>
      </c>
      <c r="L28" s="48">
        <f>Итоговый!L28</f>
        <v>0</v>
      </c>
      <c r="M28" s="47">
        <f>Списки!E21</f>
        <v>0</v>
      </c>
      <c r="N28" s="62">
        <f>Списки!D21</f>
        <v>0</v>
      </c>
      <c r="O28" s="63">
        <f>Списки!C21</f>
        <v>0</v>
      </c>
    </row>
    <row r="29" s="22" customFormat="1" ht="11.5" spans="2:15">
      <c r="B29" s="45">
        <v>21</v>
      </c>
      <c r="C29" s="46">
        <f>Списки!F22</f>
        <v>0</v>
      </c>
      <c r="D29" s="47">
        <f>Итоговый!D29</f>
        <v>0</v>
      </c>
      <c r="E29" s="48">
        <f>Итоговый!E29</f>
        <v>0</v>
      </c>
      <c r="F29" s="47">
        <f>Итоговый!F29</f>
        <v>0</v>
      </c>
      <c r="G29" s="48" t="str">
        <f>Итоговый!G29</f>
        <v> </v>
      </c>
      <c r="H29" s="47">
        <f>Итоговый!H29</f>
        <v>0</v>
      </c>
      <c r="I29" s="48" t="str">
        <f>Итоговый!I29</f>
        <v> </v>
      </c>
      <c r="J29" s="48" t="str">
        <f>Итоговый!J29</f>
        <v> </v>
      </c>
      <c r="K29" s="61" t="str">
        <f>Итоговый!K29</f>
        <v> </v>
      </c>
      <c r="L29" s="48">
        <f>Итоговый!L29</f>
        <v>0</v>
      </c>
      <c r="M29" s="47">
        <f>Списки!E22</f>
        <v>0</v>
      </c>
      <c r="N29" s="62">
        <f>Списки!D22</f>
        <v>0</v>
      </c>
      <c r="O29" s="63">
        <f>Списки!C22</f>
        <v>0</v>
      </c>
    </row>
    <row r="30" s="22" customFormat="1" ht="11.5" spans="2:15">
      <c r="B30" s="45">
        <v>22</v>
      </c>
      <c r="C30" s="46">
        <f>Списки!F23</f>
        <v>0</v>
      </c>
      <c r="D30" s="47">
        <f>Итоговый!D30</f>
        <v>0</v>
      </c>
      <c r="E30" s="48">
        <f>Итоговый!E30</f>
        <v>0</v>
      </c>
      <c r="F30" s="47">
        <f>Итоговый!F30</f>
        <v>0</v>
      </c>
      <c r="G30" s="48" t="str">
        <f>Итоговый!G30</f>
        <v> </v>
      </c>
      <c r="H30" s="47">
        <f>Итоговый!H30</f>
        <v>0</v>
      </c>
      <c r="I30" s="48" t="str">
        <f>Итоговый!I30</f>
        <v> </v>
      </c>
      <c r="J30" s="48" t="str">
        <f>Итоговый!J30</f>
        <v> </v>
      </c>
      <c r="K30" s="61" t="str">
        <f>Итоговый!K30</f>
        <v> </v>
      </c>
      <c r="L30" s="48">
        <f>Итоговый!L30</f>
        <v>0</v>
      </c>
      <c r="M30" s="47">
        <f>Списки!E23</f>
        <v>0</v>
      </c>
      <c r="N30" s="62">
        <f>Списки!D23</f>
        <v>0</v>
      </c>
      <c r="O30" s="63">
        <f>Списки!C23</f>
        <v>0</v>
      </c>
    </row>
    <row r="31" s="22" customFormat="1" ht="11.5" spans="2:15">
      <c r="B31" s="45">
        <v>23</v>
      </c>
      <c r="C31" s="46">
        <f>Списки!F24</f>
        <v>0</v>
      </c>
      <c r="D31" s="47">
        <f>Итоговый!D31</f>
        <v>0</v>
      </c>
      <c r="E31" s="48">
        <f>Итоговый!E31</f>
        <v>0</v>
      </c>
      <c r="F31" s="47">
        <f>Итоговый!F31</f>
        <v>0</v>
      </c>
      <c r="G31" s="48" t="str">
        <f>Итоговый!G31</f>
        <v> </v>
      </c>
      <c r="H31" s="47">
        <f>Итоговый!H31</f>
        <v>0</v>
      </c>
      <c r="I31" s="48" t="str">
        <f>Итоговый!I31</f>
        <v> </v>
      </c>
      <c r="J31" s="48" t="str">
        <f>Итоговый!J31</f>
        <v> </v>
      </c>
      <c r="K31" s="61" t="str">
        <f>Итоговый!K31</f>
        <v> </v>
      </c>
      <c r="L31" s="48">
        <f>Итоговый!L31</f>
        <v>0</v>
      </c>
      <c r="M31" s="47">
        <f>Списки!E24</f>
        <v>0</v>
      </c>
      <c r="N31" s="62">
        <f>Списки!D24</f>
        <v>0</v>
      </c>
      <c r="O31" s="63">
        <f>Списки!C24</f>
        <v>0</v>
      </c>
    </row>
    <row r="32" s="22" customFormat="1" ht="11.5" spans="2:15">
      <c r="B32" s="45">
        <v>24</v>
      </c>
      <c r="C32" s="46">
        <f>Списки!F25</f>
        <v>0</v>
      </c>
      <c r="D32" s="47">
        <f>Итоговый!D32</f>
        <v>0</v>
      </c>
      <c r="E32" s="48">
        <f>Итоговый!E32</f>
        <v>0</v>
      </c>
      <c r="F32" s="47">
        <f>Итоговый!F32</f>
        <v>0</v>
      </c>
      <c r="G32" s="48" t="str">
        <f>Итоговый!G32</f>
        <v> </v>
      </c>
      <c r="H32" s="47">
        <f>Итоговый!H32</f>
        <v>0</v>
      </c>
      <c r="I32" s="48" t="str">
        <f>Итоговый!I32</f>
        <v> </v>
      </c>
      <c r="J32" s="48" t="str">
        <f>Итоговый!J32</f>
        <v> </v>
      </c>
      <c r="K32" s="61" t="str">
        <f>Итоговый!K32</f>
        <v> </v>
      </c>
      <c r="L32" s="48">
        <f>Итоговый!L32</f>
        <v>0</v>
      </c>
      <c r="M32" s="47">
        <f>Списки!E25</f>
        <v>0</v>
      </c>
      <c r="N32" s="62">
        <f>Списки!D25</f>
        <v>0</v>
      </c>
      <c r="O32" s="63">
        <f>Списки!C25</f>
        <v>0</v>
      </c>
    </row>
    <row r="33" s="22" customFormat="1" ht="11.5" spans="2:15">
      <c r="B33" s="45">
        <v>25</v>
      </c>
      <c r="C33" s="46">
        <f>Списки!F26</f>
        <v>0</v>
      </c>
      <c r="D33" s="47">
        <f>Итоговый!D33</f>
        <v>0</v>
      </c>
      <c r="E33" s="48">
        <f>Итоговый!E33</f>
        <v>0</v>
      </c>
      <c r="F33" s="47">
        <f>Итоговый!F33</f>
        <v>0</v>
      </c>
      <c r="G33" s="48" t="str">
        <f>Итоговый!G33</f>
        <v> </v>
      </c>
      <c r="H33" s="47">
        <f>Итоговый!H33</f>
        <v>0</v>
      </c>
      <c r="I33" s="48" t="str">
        <f>Итоговый!I33</f>
        <v> </v>
      </c>
      <c r="J33" s="48" t="str">
        <f>Итоговый!J33</f>
        <v> </v>
      </c>
      <c r="K33" s="61" t="str">
        <f>Итоговый!K33</f>
        <v> </v>
      </c>
      <c r="L33" s="48">
        <f>Итоговый!L33</f>
        <v>0</v>
      </c>
      <c r="M33" s="47">
        <f>Списки!E26</f>
        <v>0</v>
      </c>
      <c r="N33" s="62">
        <f>Списки!D26</f>
        <v>0</v>
      </c>
      <c r="O33" s="63">
        <f>Списки!C26</f>
        <v>0</v>
      </c>
    </row>
    <row r="34" s="22" customFormat="1" ht="11.5" spans="2:15">
      <c r="B34" s="45">
        <v>26</v>
      </c>
      <c r="C34" s="46">
        <f>Списки!F27</f>
        <v>0</v>
      </c>
      <c r="D34" s="47">
        <f>Итоговый!D34</f>
        <v>0</v>
      </c>
      <c r="E34" s="48">
        <f>Итоговый!E34</f>
        <v>0</v>
      </c>
      <c r="F34" s="47">
        <f>Итоговый!F34</f>
        <v>0</v>
      </c>
      <c r="G34" s="48" t="str">
        <f>Итоговый!G34</f>
        <v> </v>
      </c>
      <c r="H34" s="47">
        <f>Итоговый!H34</f>
        <v>0</v>
      </c>
      <c r="I34" s="48" t="str">
        <f>Итоговый!I34</f>
        <v> </v>
      </c>
      <c r="J34" s="48" t="str">
        <f>Итоговый!J34</f>
        <v> </v>
      </c>
      <c r="K34" s="61" t="str">
        <f>Итоговый!K34</f>
        <v> </v>
      </c>
      <c r="L34" s="48">
        <f>Итоговый!L34</f>
        <v>0</v>
      </c>
      <c r="M34" s="47">
        <f>Списки!E27</f>
        <v>0</v>
      </c>
      <c r="N34" s="62">
        <f>Списки!D27</f>
        <v>0</v>
      </c>
      <c r="O34" s="63">
        <f>Списки!C27</f>
        <v>0</v>
      </c>
    </row>
    <row r="35" s="22" customFormat="1" ht="11.5" spans="2:15">
      <c r="B35" s="45">
        <v>27</v>
      </c>
      <c r="C35" s="46">
        <f>Списки!F28</f>
        <v>0</v>
      </c>
      <c r="D35" s="47">
        <f>Итоговый!D35</f>
        <v>0</v>
      </c>
      <c r="E35" s="48">
        <f>Итоговый!E35</f>
        <v>0</v>
      </c>
      <c r="F35" s="47">
        <f>Итоговый!F35</f>
        <v>0</v>
      </c>
      <c r="G35" s="48" t="str">
        <f>Итоговый!G35</f>
        <v> </v>
      </c>
      <c r="H35" s="47">
        <f>Итоговый!H35</f>
        <v>0</v>
      </c>
      <c r="I35" s="48" t="str">
        <f>Итоговый!I35</f>
        <v> </v>
      </c>
      <c r="J35" s="48" t="str">
        <f>Итоговый!J35</f>
        <v> </v>
      </c>
      <c r="K35" s="61" t="str">
        <f>Итоговый!K35</f>
        <v> </v>
      </c>
      <c r="L35" s="48">
        <f>Итоговый!L35</f>
        <v>0</v>
      </c>
      <c r="M35" s="47">
        <f>Списки!E28</f>
        <v>0</v>
      </c>
      <c r="N35" s="62">
        <f>Списки!D28</f>
        <v>0</v>
      </c>
      <c r="O35" s="63">
        <f>Списки!C28</f>
        <v>0</v>
      </c>
    </row>
    <row r="36" s="22" customFormat="1" ht="11.5" spans="2:15">
      <c r="B36" s="45">
        <v>28</v>
      </c>
      <c r="C36" s="46">
        <f>Списки!F29</f>
        <v>0</v>
      </c>
      <c r="D36" s="47">
        <f>Итоговый!D36</f>
        <v>0</v>
      </c>
      <c r="E36" s="48">
        <f>Итоговый!E36</f>
        <v>0</v>
      </c>
      <c r="F36" s="47">
        <f>Итоговый!F36</f>
        <v>0</v>
      </c>
      <c r="G36" s="48" t="str">
        <f>Итоговый!G36</f>
        <v> </v>
      </c>
      <c r="H36" s="47">
        <f>Итоговый!H36</f>
        <v>0</v>
      </c>
      <c r="I36" s="48" t="str">
        <f>Итоговый!I36</f>
        <v> </v>
      </c>
      <c r="J36" s="48" t="str">
        <f>Итоговый!J36</f>
        <v> </v>
      </c>
      <c r="K36" s="61" t="str">
        <f>Итоговый!K36</f>
        <v> </v>
      </c>
      <c r="L36" s="48">
        <f>Итоговый!L36</f>
        <v>0</v>
      </c>
      <c r="M36" s="47">
        <f>Списки!E29</f>
        <v>0</v>
      </c>
      <c r="N36" s="62">
        <f>Списки!D29</f>
        <v>0</v>
      </c>
      <c r="O36" s="63">
        <f>Списки!C29</f>
        <v>0</v>
      </c>
    </row>
    <row r="37" s="22" customFormat="1" ht="11.5" spans="2:15">
      <c r="B37" s="45">
        <v>29</v>
      </c>
      <c r="C37" s="46">
        <f>Списки!F30</f>
        <v>0</v>
      </c>
      <c r="D37" s="47">
        <f>Итоговый!D37</f>
        <v>0</v>
      </c>
      <c r="E37" s="48">
        <f>Итоговый!E37</f>
        <v>0</v>
      </c>
      <c r="F37" s="47">
        <f>Итоговый!F37</f>
        <v>0</v>
      </c>
      <c r="G37" s="48" t="str">
        <f>Итоговый!G37</f>
        <v> </v>
      </c>
      <c r="H37" s="47">
        <f>Итоговый!H37</f>
        <v>0</v>
      </c>
      <c r="I37" s="48" t="str">
        <f>Итоговый!I37</f>
        <v> </v>
      </c>
      <c r="J37" s="48" t="str">
        <f>Итоговый!J37</f>
        <v> </v>
      </c>
      <c r="K37" s="61" t="str">
        <f>Итоговый!K37</f>
        <v> </v>
      </c>
      <c r="L37" s="48">
        <f>Итоговый!L37</f>
        <v>0</v>
      </c>
      <c r="M37" s="47">
        <f>Списки!E30</f>
        <v>0</v>
      </c>
      <c r="N37" s="62">
        <f>Списки!D30</f>
        <v>0</v>
      </c>
      <c r="O37" s="63">
        <f>Списки!C30</f>
        <v>0</v>
      </c>
    </row>
    <row r="38" s="22" customFormat="1" ht="11.5" spans="2:15">
      <c r="B38" s="45">
        <v>30</v>
      </c>
      <c r="C38" s="46">
        <f>Списки!F31</f>
        <v>0</v>
      </c>
      <c r="D38" s="47">
        <f>Итоговый!D38</f>
        <v>0</v>
      </c>
      <c r="E38" s="48">
        <f>Итоговый!E38</f>
        <v>0</v>
      </c>
      <c r="F38" s="47">
        <f>Итоговый!F38</f>
        <v>0</v>
      </c>
      <c r="G38" s="48" t="str">
        <f>Итоговый!G38</f>
        <v> </v>
      </c>
      <c r="H38" s="47">
        <f>Итоговый!H38</f>
        <v>0</v>
      </c>
      <c r="I38" s="48" t="str">
        <f>Итоговый!I38</f>
        <v> </v>
      </c>
      <c r="J38" s="48" t="str">
        <f>Итоговый!J38</f>
        <v> </v>
      </c>
      <c r="K38" s="61" t="str">
        <f>Итоговый!K38</f>
        <v> </v>
      </c>
      <c r="L38" s="48">
        <f>Итоговый!L38</f>
        <v>0</v>
      </c>
      <c r="M38" s="47">
        <f>Списки!E31</f>
        <v>0</v>
      </c>
      <c r="N38" s="62">
        <f>Списки!D31</f>
        <v>0</v>
      </c>
      <c r="O38" s="63">
        <f>Списки!C31</f>
        <v>0</v>
      </c>
    </row>
    <row r="39" s="22" customFormat="1" ht="11.5" spans="2:15">
      <c r="B39" s="45">
        <v>31</v>
      </c>
      <c r="C39" s="46">
        <f>Списки!F32</f>
        <v>0</v>
      </c>
      <c r="D39" s="47">
        <f>Итоговый!D39</f>
        <v>0</v>
      </c>
      <c r="E39" s="48">
        <f>Итоговый!E39</f>
        <v>0</v>
      </c>
      <c r="F39" s="47">
        <f>Итоговый!F39</f>
        <v>0</v>
      </c>
      <c r="G39" s="48" t="str">
        <f>Итоговый!G39</f>
        <v> </v>
      </c>
      <c r="H39" s="47">
        <f>Итоговый!H39</f>
        <v>0</v>
      </c>
      <c r="I39" s="48" t="str">
        <f>Итоговый!I39</f>
        <v> </v>
      </c>
      <c r="J39" s="48" t="str">
        <f>Итоговый!J39</f>
        <v> </v>
      </c>
      <c r="K39" s="61" t="str">
        <f>Итоговый!K39</f>
        <v> </v>
      </c>
      <c r="L39" s="48">
        <f>Итоговый!L39</f>
        <v>0</v>
      </c>
      <c r="M39" s="47">
        <f>Списки!E32</f>
        <v>0</v>
      </c>
      <c r="N39" s="62">
        <f>Списки!D32</f>
        <v>0</v>
      </c>
      <c r="O39" s="63">
        <f>Списки!C32</f>
        <v>0</v>
      </c>
    </row>
    <row r="40" s="22" customFormat="1" ht="11.5" spans="2:15">
      <c r="B40" s="45">
        <v>32</v>
      </c>
      <c r="C40" s="46">
        <f>Списки!F33</f>
        <v>0</v>
      </c>
      <c r="D40" s="47">
        <f>Итоговый!D40</f>
        <v>0</v>
      </c>
      <c r="E40" s="48">
        <f>Итоговый!E40</f>
        <v>0</v>
      </c>
      <c r="F40" s="47">
        <f>Итоговый!F40</f>
        <v>0</v>
      </c>
      <c r="G40" s="48" t="str">
        <f>Итоговый!G40</f>
        <v> </v>
      </c>
      <c r="H40" s="47">
        <f>Итоговый!H40</f>
        <v>0</v>
      </c>
      <c r="I40" s="48" t="str">
        <f>Итоговый!I40</f>
        <v> </v>
      </c>
      <c r="J40" s="48" t="str">
        <f>Итоговый!J40</f>
        <v> </v>
      </c>
      <c r="K40" s="61" t="str">
        <f>Итоговый!K40</f>
        <v> </v>
      </c>
      <c r="L40" s="48">
        <f>Итоговый!L40</f>
        <v>0</v>
      </c>
      <c r="M40" s="47">
        <f>Списки!E33</f>
        <v>0</v>
      </c>
      <c r="N40" s="62">
        <f>Списки!D33</f>
        <v>0</v>
      </c>
      <c r="O40" s="63">
        <f>Списки!C33</f>
        <v>0</v>
      </c>
    </row>
    <row r="41" s="22" customFormat="1" ht="11.5" spans="2:15">
      <c r="B41" s="45">
        <v>33</v>
      </c>
      <c r="C41" s="46">
        <f>Списки!F34</f>
        <v>0</v>
      </c>
      <c r="D41" s="47">
        <f>Итоговый!D41</f>
        <v>0</v>
      </c>
      <c r="E41" s="48">
        <f>Итоговый!E41</f>
        <v>0</v>
      </c>
      <c r="F41" s="47">
        <f>Итоговый!F41</f>
        <v>0</v>
      </c>
      <c r="G41" s="48" t="str">
        <f>Итоговый!G41</f>
        <v> </v>
      </c>
      <c r="H41" s="47">
        <f>Итоговый!H41</f>
        <v>0</v>
      </c>
      <c r="I41" s="48" t="str">
        <f>Итоговый!I41</f>
        <v> </v>
      </c>
      <c r="J41" s="48" t="str">
        <f>Итоговый!J41</f>
        <v> </v>
      </c>
      <c r="K41" s="61" t="str">
        <f>Итоговый!K41</f>
        <v> </v>
      </c>
      <c r="L41" s="48">
        <f>Итоговый!L41</f>
        <v>0</v>
      </c>
      <c r="M41" s="47">
        <f>Списки!E34</f>
        <v>0</v>
      </c>
      <c r="N41" s="62">
        <f>Списки!D34</f>
        <v>0</v>
      </c>
      <c r="O41" s="63">
        <f>Списки!C34</f>
        <v>0</v>
      </c>
    </row>
    <row r="42" s="22" customFormat="1" ht="11.5" spans="2:15">
      <c r="B42" s="45">
        <v>34</v>
      </c>
      <c r="C42" s="46">
        <f>Списки!F35</f>
        <v>0</v>
      </c>
      <c r="D42" s="47">
        <f>Итоговый!D42</f>
        <v>0</v>
      </c>
      <c r="E42" s="48">
        <f>Итоговый!E42</f>
        <v>0</v>
      </c>
      <c r="F42" s="47">
        <f>Итоговый!F42</f>
        <v>0</v>
      </c>
      <c r="G42" s="48" t="str">
        <f>Итоговый!G42</f>
        <v> </v>
      </c>
      <c r="H42" s="47">
        <f>Итоговый!H42</f>
        <v>0</v>
      </c>
      <c r="I42" s="48" t="str">
        <f>Итоговый!I42</f>
        <v> </v>
      </c>
      <c r="J42" s="48" t="str">
        <f>Итоговый!J42</f>
        <v> </v>
      </c>
      <c r="K42" s="61" t="str">
        <f>Итоговый!K42</f>
        <v> </v>
      </c>
      <c r="L42" s="48">
        <f>Итоговый!L42</f>
        <v>0</v>
      </c>
      <c r="M42" s="47">
        <f>Списки!E35</f>
        <v>0</v>
      </c>
      <c r="N42" s="62">
        <f>Списки!D35</f>
        <v>0</v>
      </c>
      <c r="O42" s="63">
        <f>Списки!C35</f>
        <v>0</v>
      </c>
    </row>
    <row r="43" s="22" customFormat="1" ht="11.5" spans="2:15">
      <c r="B43" s="45">
        <v>35</v>
      </c>
      <c r="C43" s="46">
        <f>Списки!F36</f>
        <v>0</v>
      </c>
      <c r="D43" s="47">
        <f>Итоговый!D43</f>
        <v>0</v>
      </c>
      <c r="E43" s="48">
        <f>Итоговый!E43</f>
        <v>0</v>
      </c>
      <c r="F43" s="47">
        <f>Итоговый!F43</f>
        <v>0</v>
      </c>
      <c r="G43" s="48" t="str">
        <f>Итоговый!G43</f>
        <v> </v>
      </c>
      <c r="H43" s="47">
        <f>Итоговый!H43</f>
        <v>0</v>
      </c>
      <c r="I43" s="48" t="str">
        <f>Итоговый!I43</f>
        <v> </v>
      </c>
      <c r="J43" s="48" t="str">
        <f>Итоговый!J43</f>
        <v> </v>
      </c>
      <c r="K43" s="61" t="str">
        <f>Итоговый!K43</f>
        <v> </v>
      </c>
      <c r="L43" s="48">
        <f>Итоговый!L43</f>
        <v>0</v>
      </c>
      <c r="M43" s="47">
        <f>Списки!E36</f>
        <v>0</v>
      </c>
      <c r="N43" s="62">
        <f>Списки!D36</f>
        <v>0</v>
      </c>
      <c r="O43" s="63">
        <f>Списки!C36</f>
        <v>0</v>
      </c>
    </row>
    <row r="44" s="22" customFormat="1" ht="11.5" spans="2:15">
      <c r="B44" s="45">
        <v>36</v>
      </c>
      <c r="C44" s="46">
        <f>Списки!F37</f>
        <v>0</v>
      </c>
      <c r="D44" s="47">
        <f>Итоговый!D44</f>
        <v>0</v>
      </c>
      <c r="E44" s="48">
        <f>Итоговый!E44</f>
        <v>0</v>
      </c>
      <c r="F44" s="47">
        <f>Итоговый!F44</f>
        <v>0</v>
      </c>
      <c r="G44" s="48" t="str">
        <f>Итоговый!G44</f>
        <v> </v>
      </c>
      <c r="H44" s="47">
        <f>Итоговый!H44</f>
        <v>0</v>
      </c>
      <c r="I44" s="48" t="str">
        <f>Итоговый!I44</f>
        <v> </v>
      </c>
      <c r="J44" s="48" t="str">
        <f>Итоговый!J44</f>
        <v> </v>
      </c>
      <c r="K44" s="61" t="str">
        <f>Итоговый!K44</f>
        <v> </v>
      </c>
      <c r="L44" s="48">
        <f>Итоговый!L44</f>
        <v>0</v>
      </c>
      <c r="M44" s="47">
        <f>Списки!E37</f>
        <v>0</v>
      </c>
      <c r="N44" s="62">
        <f>Списки!D37</f>
        <v>0</v>
      </c>
      <c r="O44" s="63">
        <f>Списки!C37</f>
        <v>0</v>
      </c>
    </row>
    <row r="45" s="22" customFormat="1" ht="11.5" spans="2:15">
      <c r="B45" s="45">
        <v>37</v>
      </c>
      <c r="C45" s="46">
        <f>Списки!F38</f>
        <v>0</v>
      </c>
      <c r="D45" s="47">
        <f>Итоговый!D45</f>
        <v>0</v>
      </c>
      <c r="E45" s="48">
        <f>Итоговый!E45</f>
        <v>0</v>
      </c>
      <c r="F45" s="47">
        <f>Итоговый!F45</f>
        <v>0</v>
      </c>
      <c r="G45" s="48" t="str">
        <f>Итоговый!G45</f>
        <v> </v>
      </c>
      <c r="H45" s="47">
        <f>Итоговый!H45</f>
        <v>0</v>
      </c>
      <c r="I45" s="48" t="str">
        <f>Итоговый!I45</f>
        <v> </v>
      </c>
      <c r="J45" s="48" t="str">
        <f>Итоговый!J45</f>
        <v> </v>
      </c>
      <c r="K45" s="61" t="str">
        <f>Итоговый!K45</f>
        <v> </v>
      </c>
      <c r="L45" s="48">
        <f>Итоговый!L45</f>
        <v>0</v>
      </c>
      <c r="M45" s="47">
        <f>Списки!E38</f>
        <v>0</v>
      </c>
      <c r="N45" s="62">
        <f>Списки!D38</f>
        <v>0</v>
      </c>
      <c r="O45" s="63">
        <f>Списки!C38</f>
        <v>0</v>
      </c>
    </row>
    <row r="46" s="22" customFormat="1" ht="11.5" spans="2:15">
      <c r="B46" s="45">
        <v>38</v>
      </c>
      <c r="C46" s="46">
        <f>Списки!F39</f>
        <v>0</v>
      </c>
      <c r="D46" s="47">
        <f>Итоговый!D46</f>
        <v>0</v>
      </c>
      <c r="E46" s="48">
        <f>Итоговый!E46</f>
        <v>0</v>
      </c>
      <c r="F46" s="47">
        <f>Итоговый!F46</f>
        <v>0</v>
      </c>
      <c r="G46" s="48" t="str">
        <f>Итоговый!G46</f>
        <v> </v>
      </c>
      <c r="H46" s="47">
        <f>Итоговый!H46</f>
        <v>0</v>
      </c>
      <c r="I46" s="48" t="str">
        <f>Итоговый!I46</f>
        <v> </v>
      </c>
      <c r="J46" s="48" t="str">
        <f>Итоговый!J46</f>
        <v> </v>
      </c>
      <c r="K46" s="61" t="str">
        <f>Итоговый!K46</f>
        <v> </v>
      </c>
      <c r="L46" s="48">
        <f>Итоговый!L46</f>
        <v>0</v>
      </c>
      <c r="M46" s="47">
        <f>Списки!E39</f>
        <v>0</v>
      </c>
      <c r="N46" s="62">
        <f>Списки!D39</f>
        <v>0</v>
      </c>
      <c r="O46" s="63">
        <f>Списки!C39</f>
        <v>0</v>
      </c>
    </row>
    <row r="47" s="22" customFormat="1" ht="11.5" spans="2:15">
      <c r="B47" s="45">
        <v>39</v>
      </c>
      <c r="C47" s="46">
        <f>Списки!F40</f>
        <v>0</v>
      </c>
      <c r="D47" s="47">
        <f>Итоговый!D47</f>
        <v>0</v>
      </c>
      <c r="E47" s="48">
        <f>Итоговый!E47</f>
        <v>0</v>
      </c>
      <c r="F47" s="47">
        <f>Итоговый!F47</f>
        <v>0</v>
      </c>
      <c r="G47" s="48" t="str">
        <f>Итоговый!G47</f>
        <v> </v>
      </c>
      <c r="H47" s="47">
        <f>Итоговый!H47</f>
        <v>0</v>
      </c>
      <c r="I47" s="48" t="str">
        <f>Итоговый!I47</f>
        <v> </v>
      </c>
      <c r="J47" s="48" t="str">
        <f>Итоговый!J47</f>
        <v> </v>
      </c>
      <c r="K47" s="61" t="str">
        <f>Итоговый!K47</f>
        <v> </v>
      </c>
      <c r="L47" s="48">
        <f>Итоговый!L47</f>
        <v>0</v>
      </c>
      <c r="M47" s="47">
        <f>Списки!E40</f>
        <v>0</v>
      </c>
      <c r="N47" s="62">
        <f>Списки!D40</f>
        <v>0</v>
      </c>
      <c r="O47" s="63">
        <f>Списки!C40</f>
        <v>0</v>
      </c>
    </row>
    <row r="48" s="22" customFormat="1" ht="11.5" spans="2:15">
      <c r="B48" s="45">
        <v>40</v>
      </c>
      <c r="C48" s="46">
        <f>Списки!F41</f>
        <v>0</v>
      </c>
      <c r="D48" s="47">
        <f>Итоговый!D48</f>
        <v>0</v>
      </c>
      <c r="E48" s="48">
        <f>Итоговый!E48</f>
        <v>0</v>
      </c>
      <c r="F48" s="47">
        <f>Итоговый!F48</f>
        <v>0</v>
      </c>
      <c r="G48" s="48" t="str">
        <f>Итоговый!G48</f>
        <v> </v>
      </c>
      <c r="H48" s="47">
        <f>Итоговый!H48</f>
        <v>0</v>
      </c>
      <c r="I48" s="48" t="str">
        <f>Итоговый!I48</f>
        <v> </v>
      </c>
      <c r="J48" s="48" t="str">
        <f>Итоговый!J48</f>
        <v> </v>
      </c>
      <c r="K48" s="61" t="str">
        <f>Итоговый!K48</f>
        <v> </v>
      </c>
      <c r="L48" s="48">
        <f>Итоговый!L48</f>
        <v>0</v>
      </c>
      <c r="M48" s="47">
        <f>Списки!E41</f>
        <v>0</v>
      </c>
      <c r="N48" s="62">
        <f>Списки!D41</f>
        <v>0</v>
      </c>
      <c r="O48" s="63">
        <f>Списки!C41</f>
        <v>0</v>
      </c>
    </row>
    <row r="49" s="22" customFormat="1" ht="11.5" spans="2:15">
      <c r="B49" s="45">
        <v>41</v>
      </c>
      <c r="C49" s="46">
        <f>Списки!F42</f>
        <v>0</v>
      </c>
      <c r="D49" s="47">
        <f>Итоговый!D49</f>
        <v>0</v>
      </c>
      <c r="E49" s="48">
        <f>Итоговый!E49</f>
        <v>0</v>
      </c>
      <c r="F49" s="47">
        <f>Итоговый!F49</f>
        <v>0</v>
      </c>
      <c r="G49" s="48" t="str">
        <f>Итоговый!G49</f>
        <v> </v>
      </c>
      <c r="H49" s="47">
        <f>Итоговый!H49</f>
        <v>0</v>
      </c>
      <c r="I49" s="48" t="str">
        <f>Итоговый!I49</f>
        <v> </v>
      </c>
      <c r="J49" s="48" t="str">
        <f>Итоговый!J49</f>
        <v> </v>
      </c>
      <c r="K49" s="61" t="str">
        <f>Итоговый!K49</f>
        <v> </v>
      </c>
      <c r="L49" s="48">
        <f>Итоговый!L49</f>
        <v>0</v>
      </c>
      <c r="M49" s="47">
        <f>Списки!E42</f>
        <v>0</v>
      </c>
      <c r="N49" s="62">
        <f>Списки!D42</f>
        <v>0</v>
      </c>
      <c r="O49" s="63">
        <f>Списки!C42</f>
        <v>0</v>
      </c>
    </row>
    <row r="50" s="22" customFormat="1" ht="11.5" spans="2:15">
      <c r="B50" s="45">
        <v>42</v>
      </c>
      <c r="C50" s="46">
        <f>Списки!F43</f>
        <v>0</v>
      </c>
      <c r="D50" s="47">
        <f>Итоговый!D50</f>
        <v>0</v>
      </c>
      <c r="E50" s="48">
        <f>Итоговый!E50</f>
        <v>0</v>
      </c>
      <c r="F50" s="47">
        <f>Итоговый!F50</f>
        <v>0</v>
      </c>
      <c r="G50" s="48" t="str">
        <f>Итоговый!G50</f>
        <v> </v>
      </c>
      <c r="H50" s="47">
        <f>Итоговый!H50</f>
        <v>0</v>
      </c>
      <c r="I50" s="48" t="str">
        <f>Итоговый!I50</f>
        <v> </v>
      </c>
      <c r="J50" s="48" t="str">
        <f>Итоговый!J50</f>
        <v> </v>
      </c>
      <c r="K50" s="61" t="str">
        <f>Итоговый!K50</f>
        <v> </v>
      </c>
      <c r="L50" s="48">
        <f>Итоговый!L50</f>
        <v>0</v>
      </c>
      <c r="M50" s="47">
        <f>Списки!E43</f>
        <v>0</v>
      </c>
      <c r="N50" s="62">
        <f>Списки!D43</f>
        <v>0</v>
      </c>
      <c r="O50" s="63">
        <f>Списки!C43</f>
        <v>0</v>
      </c>
    </row>
    <row r="51" s="22" customFormat="1" ht="11.5" spans="2:15">
      <c r="B51" s="45">
        <v>43</v>
      </c>
      <c r="C51" s="46">
        <f>Списки!F44</f>
        <v>0</v>
      </c>
      <c r="D51" s="47">
        <f>Итоговый!D51</f>
        <v>0</v>
      </c>
      <c r="E51" s="48">
        <f>Итоговый!E51</f>
        <v>0</v>
      </c>
      <c r="F51" s="47">
        <f>Итоговый!F51</f>
        <v>0</v>
      </c>
      <c r="G51" s="48" t="str">
        <f>Итоговый!G51</f>
        <v> </v>
      </c>
      <c r="H51" s="47">
        <f>Итоговый!H51</f>
        <v>0</v>
      </c>
      <c r="I51" s="48" t="str">
        <f>Итоговый!I51</f>
        <v> </v>
      </c>
      <c r="J51" s="48" t="str">
        <f>Итоговый!J51</f>
        <v> </v>
      </c>
      <c r="K51" s="61" t="str">
        <f>Итоговый!K51</f>
        <v> </v>
      </c>
      <c r="L51" s="48">
        <f>Итоговый!L51</f>
        <v>0</v>
      </c>
      <c r="M51" s="47">
        <f>Списки!E44</f>
        <v>0</v>
      </c>
      <c r="N51" s="62">
        <f>Списки!D44</f>
        <v>0</v>
      </c>
      <c r="O51" s="63">
        <f>Списки!C44</f>
        <v>0</v>
      </c>
    </row>
    <row r="52" s="22" customFormat="1" ht="11.5" spans="2:15">
      <c r="B52" s="45">
        <v>44</v>
      </c>
      <c r="C52" s="46">
        <f>Списки!F45</f>
        <v>0</v>
      </c>
      <c r="D52" s="47">
        <f>Итоговый!D52</f>
        <v>0</v>
      </c>
      <c r="E52" s="48">
        <f>Итоговый!E52</f>
        <v>0</v>
      </c>
      <c r="F52" s="47">
        <f>Итоговый!F52</f>
        <v>0</v>
      </c>
      <c r="G52" s="48" t="str">
        <f>Итоговый!G52</f>
        <v> </v>
      </c>
      <c r="H52" s="47">
        <f>Итоговый!H52</f>
        <v>0</v>
      </c>
      <c r="I52" s="48" t="str">
        <f>Итоговый!I52</f>
        <v> </v>
      </c>
      <c r="J52" s="48" t="str">
        <f>Итоговый!J52</f>
        <v> </v>
      </c>
      <c r="K52" s="61" t="str">
        <f>Итоговый!K52</f>
        <v> </v>
      </c>
      <c r="L52" s="48">
        <f>Итоговый!L52</f>
        <v>0</v>
      </c>
      <c r="M52" s="47">
        <f>Списки!E45</f>
        <v>0</v>
      </c>
      <c r="N52" s="62">
        <f>Списки!D45</f>
        <v>0</v>
      </c>
      <c r="O52" s="63">
        <f>Списки!C45</f>
        <v>0</v>
      </c>
    </row>
    <row r="53" s="22" customFormat="1" ht="11.5" spans="2:15">
      <c r="B53" s="45">
        <v>45</v>
      </c>
      <c r="C53" s="46">
        <f>Списки!F46</f>
        <v>0</v>
      </c>
      <c r="D53" s="47">
        <f>Итоговый!D53</f>
        <v>0</v>
      </c>
      <c r="E53" s="48">
        <f>Итоговый!E53</f>
        <v>0</v>
      </c>
      <c r="F53" s="47">
        <f>Итоговый!F53</f>
        <v>0</v>
      </c>
      <c r="G53" s="48" t="str">
        <f>Итоговый!G53</f>
        <v> </v>
      </c>
      <c r="H53" s="47">
        <f>Итоговый!H53</f>
        <v>0</v>
      </c>
      <c r="I53" s="48" t="str">
        <f>Итоговый!I53</f>
        <v> </v>
      </c>
      <c r="J53" s="48" t="str">
        <f>Итоговый!J53</f>
        <v> </v>
      </c>
      <c r="K53" s="61" t="str">
        <f>Итоговый!K53</f>
        <v> </v>
      </c>
      <c r="L53" s="48">
        <f>Итоговый!L53</f>
        <v>0</v>
      </c>
      <c r="M53" s="47">
        <f>Списки!E46</f>
        <v>0</v>
      </c>
      <c r="N53" s="62">
        <f>Списки!D46</f>
        <v>0</v>
      </c>
      <c r="O53" s="63">
        <f>Списки!C46</f>
        <v>0</v>
      </c>
    </row>
    <row r="54" s="22" customFormat="1" ht="11.5" spans="2:15">
      <c r="B54" s="45">
        <v>46</v>
      </c>
      <c r="C54" s="46">
        <f>Списки!F47</f>
        <v>0</v>
      </c>
      <c r="D54" s="47">
        <f>Итоговый!D54</f>
        <v>0</v>
      </c>
      <c r="E54" s="48">
        <f>Итоговый!E54</f>
        <v>0</v>
      </c>
      <c r="F54" s="49">
        <f>Итоговый!F54</f>
        <v>0</v>
      </c>
      <c r="G54" s="50" t="str">
        <f>Итоговый!G54</f>
        <v> </v>
      </c>
      <c r="H54" s="49">
        <f>Итоговый!H54</f>
        <v>0</v>
      </c>
      <c r="I54" s="48" t="str">
        <f>Итоговый!I54</f>
        <v> </v>
      </c>
      <c r="J54" s="48" t="str">
        <f>Итоговый!J54</f>
        <v> </v>
      </c>
      <c r="K54" s="61" t="str">
        <f>Итоговый!K54</f>
        <v> </v>
      </c>
      <c r="L54" s="48">
        <f>Итоговый!L54</f>
        <v>0</v>
      </c>
      <c r="M54" s="47">
        <f>Списки!E47</f>
        <v>0</v>
      </c>
      <c r="N54" s="62">
        <f>Списки!D47</f>
        <v>0</v>
      </c>
      <c r="O54" s="63">
        <f>Списки!C47</f>
        <v>0</v>
      </c>
    </row>
    <row r="55" s="22" customFormat="1" ht="11.5" spans="2:15">
      <c r="B55" s="45">
        <v>47</v>
      </c>
      <c r="C55" s="46">
        <f>Списки!F48</f>
        <v>0</v>
      </c>
      <c r="D55" s="47">
        <f>Итоговый!D55</f>
        <v>0</v>
      </c>
      <c r="E55" s="48">
        <f>Итоговый!E55</f>
        <v>0</v>
      </c>
      <c r="F55" s="49">
        <f>Итоговый!F55</f>
        <v>0</v>
      </c>
      <c r="G55" s="50" t="str">
        <f>Итоговый!G55</f>
        <v> </v>
      </c>
      <c r="H55" s="49">
        <f>Итоговый!H55</f>
        <v>0</v>
      </c>
      <c r="I55" s="48" t="str">
        <f>Итоговый!I55</f>
        <v> </v>
      </c>
      <c r="J55" s="48" t="str">
        <f>Итоговый!J55</f>
        <v> </v>
      </c>
      <c r="K55" s="61" t="str">
        <f>Итоговый!K55</f>
        <v> </v>
      </c>
      <c r="L55" s="48">
        <f>Итоговый!L55</f>
        <v>0</v>
      </c>
      <c r="M55" s="47">
        <f>Списки!E48</f>
        <v>0</v>
      </c>
      <c r="N55" s="62">
        <f>Списки!D48</f>
        <v>0</v>
      </c>
      <c r="O55" s="63">
        <f>Списки!C48</f>
        <v>0</v>
      </c>
    </row>
    <row r="56" s="22" customFormat="1" ht="11.5" spans="2:15">
      <c r="B56" s="45">
        <v>48</v>
      </c>
      <c r="C56" s="46">
        <f>Списки!F49</f>
        <v>0</v>
      </c>
      <c r="D56" s="47">
        <f>Итоговый!D56</f>
        <v>0</v>
      </c>
      <c r="E56" s="48">
        <f>Итоговый!E56</f>
        <v>0</v>
      </c>
      <c r="F56" s="49">
        <f>Итоговый!F56</f>
        <v>0</v>
      </c>
      <c r="G56" s="50" t="str">
        <f>Итоговый!G56</f>
        <v> </v>
      </c>
      <c r="H56" s="49">
        <f>Итоговый!H56</f>
        <v>0</v>
      </c>
      <c r="I56" s="48" t="str">
        <f>Итоговый!I56</f>
        <v> </v>
      </c>
      <c r="J56" s="48" t="str">
        <f>Итоговый!J56</f>
        <v> </v>
      </c>
      <c r="K56" s="61" t="str">
        <f>Итоговый!K56</f>
        <v> </v>
      </c>
      <c r="L56" s="48">
        <f>Итоговый!L56</f>
        <v>0</v>
      </c>
      <c r="M56" s="47">
        <f>Списки!E49</f>
        <v>0</v>
      </c>
      <c r="N56" s="62">
        <f>Списки!D49</f>
        <v>0</v>
      </c>
      <c r="O56" s="63">
        <f>Списки!C49</f>
        <v>0</v>
      </c>
    </row>
    <row r="57" s="22" customFormat="1" ht="11.5" spans="2:15">
      <c r="B57" s="45">
        <v>49</v>
      </c>
      <c r="C57" s="46">
        <f>Списки!F50</f>
        <v>0</v>
      </c>
      <c r="D57" s="47">
        <f>Итоговый!D57</f>
        <v>0</v>
      </c>
      <c r="E57" s="48">
        <f>Итоговый!E57</f>
        <v>0</v>
      </c>
      <c r="F57" s="49">
        <f>Итоговый!F57</f>
        <v>0</v>
      </c>
      <c r="G57" s="50" t="str">
        <f>Итоговый!G57</f>
        <v> </v>
      </c>
      <c r="H57" s="49">
        <f>Итоговый!H57</f>
        <v>0</v>
      </c>
      <c r="I57" s="48" t="str">
        <f>Итоговый!I57</f>
        <v> </v>
      </c>
      <c r="J57" s="48" t="str">
        <f>Итоговый!J57</f>
        <v> </v>
      </c>
      <c r="K57" s="61" t="str">
        <f>Итоговый!K57</f>
        <v> </v>
      </c>
      <c r="L57" s="48">
        <f>Итоговый!L57</f>
        <v>0</v>
      </c>
      <c r="M57" s="47">
        <f>Списки!E50</f>
        <v>0</v>
      </c>
      <c r="N57" s="62">
        <f>Списки!D50</f>
        <v>0</v>
      </c>
      <c r="O57" s="63">
        <f>Списки!C50</f>
        <v>0</v>
      </c>
    </row>
    <row r="58" s="22" customFormat="1" ht="11.5" spans="2:15">
      <c r="B58" s="45">
        <v>50</v>
      </c>
      <c r="C58" s="46">
        <f>Списки!F51</f>
        <v>0</v>
      </c>
      <c r="D58" s="47">
        <f>Итоговый!D58</f>
        <v>0</v>
      </c>
      <c r="E58" s="48">
        <f>Итоговый!E58</f>
        <v>0</v>
      </c>
      <c r="F58" s="49">
        <f>Итоговый!F58</f>
        <v>0</v>
      </c>
      <c r="G58" s="50" t="str">
        <f>Итоговый!G58</f>
        <v> </v>
      </c>
      <c r="H58" s="49">
        <f>Итоговый!H58</f>
        <v>0</v>
      </c>
      <c r="I58" s="48" t="str">
        <f>Итоговый!I58</f>
        <v> </v>
      </c>
      <c r="J58" s="48" t="str">
        <f>Итоговый!J58</f>
        <v> </v>
      </c>
      <c r="K58" s="61" t="str">
        <f>Итоговый!K58</f>
        <v> </v>
      </c>
      <c r="L58" s="48">
        <f>Итоговый!L58</f>
        <v>0</v>
      </c>
      <c r="M58" s="47">
        <f>Списки!E51</f>
        <v>0</v>
      </c>
      <c r="N58" s="62">
        <f>Списки!D51</f>
        <v>0</v>
      </c>
      <c r="O58" s="63">
        <f>Списки!C51</f>
        <v>0</v>
      </c>
    </row>
    <row r="59" s="22" customFormat="1" ht="11.5" spans="2:15">
      <c r="B59" s="45">
        <v>51</v>
      </c>
      <c r="C59" s="46">
        <f>Списки!F52</f>
        <v>0</v>
      </c>
      <c r="D59" s="47">
        <f>Итоговый!D59</f>
        <v>0</v>
      </c>
      <c r="E59" s="48">
        <f>Итоговый!E59</f>
        <v>0</v>
      </c>
      <c r="F59" s="49">
        <f>Итоговый!F59</f>
        <v>0</v>
      </c>
      <c r="G59" s="50" t="str">
        <f>Итоговый!G59</f>
        <v> </v>
      </c>
      <c r="H59" s="49">
        <f>Итоговый!H59</f>
        <v>0</v>
      </c>
      <c r="I59" s="48" t="str">
        <f>Итоговый!I59</f>
        <v> </v>
      </c>
      <c r="J59" s="48" t="str">
        <f>Итоговый!J59</f>
        <v> </v>
      </c>
      <c r="K59" s="61" t="str">
        <f>Итоговый!K59</f>
        <v> </v>
      </c>
      <c r="L59" s="48">
        <f>Итоговый!L59</f>
        <v>0</v>
      </c>
      <c r="M59" s="47">
        <f>Списки!E52</f>
        <v>0</v>
      </c>
      <c r="N59" s="62">
        <f>Списки!D52</f>
        <v>0</v>
      </c>
      <c r="O59" s="63">
        <f>Списки!C52</f>
        <v>0</v>
      </c>
    </row>
    <row r="60" s="22" customFormat="1" ht="11.5" spans="2:15">
      <c r="B60" s="45">
        <v>52</v>
      </c>
      <c r="C60" s="46">
        <f>Списки!F53</f>
        <v>0</v>
      </c>
      <c r="D60" s="47">
        <f>Итоговый!D60</f>
        <v>0</v>
      </c>
      <c r="E60" s="48">
        <f>Итоговый!E60</f>
        <v>0</v>
      </c>
      <c r="F60" s="49">
        <f>Итоговый!F60</f>
        <v>0</v>
      </c>
      <c r="G60" s="50" t="str">
        <f>Итоговый!G60</f>
        <v> </v>
      </c>
      <c r="H60" s="49">
        <f>Итоговый!H60</f>
        <v>0</v>
      </c>
      <c r="I60" s="48" t="str">
        <f>Итоговый!I60</f>
        <v> </v>
      </c>
      <c r="J60" s="48" t="str">
        <f>Итоговый!J60</f>
        <v> </v>
      </c>
      <c r="K60" s="61" t="str">
        <f>Итоговый!K60</f>
        <v> </v>
      </c>
      <c r="L60" s="48">
        <f>Итоговый!L60</f>
        <v>0</v>
      </c>
      <c r="M60" s="47">
        <f>Списки!E53</f>
        <v>0</v>
      </c>
      <c r="N60" s="62">
        <f>Списки!D53</f>
        <v>0</v>
      </c>
      <c r="O60" s="63">
        <f>Списки!C53</f>
        <v>0</v>
      </c>
    </row>
    <row r="61" s="22" customFormat="1" ht="11.5" spans="2:15">
      <c r="B61" s="45">
        <v>53</v>
      </c>
      <c r="C61" s="46">
        <f>Списки!F54</f>
        <v>0</v>
      </c>
      <c r="D61" s="47">
        <f>Итоговый!D61</f>
        <v>0</v>
      </c>
      <c r="E61" s="48">
        <f>Итоговый!E61</f>
        <v>0</v>
      </c>
      <c r="F61" s="49">
        <f>Итоговый!F61</f>
        <v>0</v>
      </c>
      <c r="G61" s="50" t="str">
        <f>Итоговый!G61</f>
        <v> </v>
      </c>
      <c r="H61" s="49">
        <f>Итоговый!H61</f>
        <v>0</v>
      </c>
      <c r="I61" s="48" t="str">
        <f>Итоговый!I61</f>
        <v> </v>
      </c>
      <c r="J61" s="48" t="str">
        <f>Итоговый!J61</f>
        <v> </v>
      </c>
      <c r="K61" s="61" t="str">
        <f>Итоговый!K61</f>
        <v> </v>
      </c>
      <c r="L61" s="48">
        <f>Итоговый!L61</f>
        <v>0</v>
      </c>
      <c r="M61" s="47">
        <f>Списки!E54</f>
        <v>0</v>
      </c>
      <c r="N61" s="62">
        <f>Списки!D54</f>
        <v>0</v>
      </c>
      <c r="O61" s="63">
        <f>Списки!C54</f>
        <v>0</v>
      </c>
    </row>
    <row r="62" s="22" customFormat="1" ht="11.5" spans="2:15">
      <c r="B62" s="45">
        <v>54</v>
      </c>
      <c r="C62" s="46">
        <f>Списки!F55</f>
        <v>0</v>
      </c>
      <c r="D62" s="47">
        <f>Итоговый!D62</f>
        <v>0</v>
      </c>
      <c r="E62" s="48">
        <f>Итоговый!E62</f>
        <v>0</v>
      </c>
      <c r="F62" s="49">
        <f>Итоговый!F62</f>
        <v>0</v>
      </c>
      <c r="G62" s="50" t="str">
        <f>Итоговый!G62</f>
        <v> </v>
      </c>
      <c r="H62" s="49">
        <f>Итоговый!H62</f>
        <v>0</v>
      </c>
      <c r="I62" s="48" t="str">
        <f>Итоговый!I62</f>
        <v> </v>
      </c>
      <c r="J62" s="48" t="str">
        <f>Итоговый!J62</f>
        <v> </v>
      </c>
      <c r="K62" s="61" t="str">
        <f>Итоговый!K62</f>
        <v> </v>
      </c>
      <c r="L62" s="48">
        <f>Итоговый!L62</f>
        <v>0</v>
      </c>
      <c r="M62" s="47">
        <f>Списки!E55</f>
        <v>0</v>
      </c>
      <c r="N62" s="62">
        <f>Списки!D55</f>
        <v>0</v>
      </c>
      <c r="O62" s="63">
        <f>Списки!C55</f>
        <v>0</v>
      </c>
    </row>
    <row r="63" s="22" customFormat="1" ht="11.5" spans="2:15">
      <c r="B63" s="45">
        <v>55</v>
      </c>
      <c r="C63" s="46">
        <f>Списки!F56</f>
        <v>0</v>
      </c>
      <c r="D63" s="47">
        <f>Итоговый!D63</f>
        <v>0</v>
      </c>
      <c r="E63" s="48">
        <f>Итоговый!E63</f>
        <v>0</v>
      </c>
      <c r="F63" s="49">
        <f>Итоговый!F63</f>
        <v>0</v>
      </c>
      <c r="G63" s="50" t="str">
        <f>Итоговый!G63</f>
        <v> </v>
      </c>
      <c r="H63" s="49">
        <f>Итоговый!H63</f>
        <v>0</v>
      </c>
      <c r="I63" s="48" t="str">
        <f>Итоговый!I63</f>
        <v> </v>
      </c>
      <c r="J63" s="48" t="str">
        <f>Итоговый!J63</f>
        <v> </v>
      </c>
      <c r="K63" s="61" t="str">
        <f>Итоговый!K63</f>
        <v> </v>
      </c>
      <c r="L63" s="48">
        <f>Итоговый!L63</f>
        <v>0</v>
      </c>
      <c r="M63" s="47">
        <f>Списки!E56</f>
        <v>0</v>
      </c>
      <c r="N63" s="62">
        <f>Списки!D56</f>
        <v>0</v>
      </c>
      <c r="O63" s="63">
        <f>Списки!C56</f>
        <v>0</v>
      </c>
    </row>
    <row r="64" s="22" customFormat="1" ht="11.5" spans="2:15">
      <c r="B64" s="45">
        <v>56</v>
      </c>
      <c r="C64" s="46">
        <f>Списки!F57</f>
        <v>0</v>
      </c>
      <c r="D64" s="47">
        <f>Итоговый!D64</f>
        <v>0</v>
      </c>
      <c r="E64" s="48">
        <f>Итоговый!E64</f>
        <v>0</v>
      </c>
      <c r="F64" s="49">
        <f>Итоговый!F64</f>
        <v>0</v>
      </c>
      <c r="G64" s="50" t="str">
        <f>Итоговый!G64</f>
        <v> </v>
      </c>
      <c r="H64" s="49">
        <f>Итоговый!H64</f>
        <v>0</v>
      </c>
      <c r="I64" s="48" t="str">
        <f>Итоговый!I64</f>
        <v> </v>
      </c>
      <c r="J64" s="48" t="str">
        <f>Итоговый!J64</f>
        <v> </v>
      </c>
      <c r="K64" s="61" t="str">
        <f>Итоговый!K64</f>
        <v> </v>
      </c>
      <c r="L64" s="48">
        <f>Итоговый!L64</f>
        <v>0</v>
      </c>
      <c r="M64" s="47">
        <f>Списки!E57</f>
        <v>0</v>
      </c>
      <c r="N64" s="62">
        <f>Списки!D57</f>
        <v>0</v>
      </c>
      <c r="O64" s="63">
        <f>Списки!C57</f>
        <v>0</v>
      </c>
    </row>
    <row r="65" s="22" customFormat="1" ht="11.5" spans="2:15">
      <c r="B65" s="45">
        <v>57</v>
      </c>
      <c r="C65" s="46">
        <f>Списки!F58</f>
        <v>0</v>
      </c>
      <c r="D65" s="47">
        <f>Итоговый!D65</f>
        <v>0</v>
      </c>
      <c r="E65" s="48">
        <f>Итоговый!E65</f>
        <v>0</v>
      </c>
      <c r="F65" s="47">
        <f>Итоговый!F65</f>
        <v>0</v>
      </c>
      <c r="G65" s="48" t="str">
        <f>Итоговый!G65</f>
        <v> </v>
      </c>
      <c r="H65" s="47">
        <f>Итоговый!H65</f>
        <v>0</v>
      </c>
      <c r="I65" s="48" t="str">
        <f>Итоговый!I65</f>
        <v> </v>
      </c>
      <c r="J65" s="48" t="str">
        <f>Итоговый!J65</f>
        <v> </v>
      </c>
      <c r="K65" s="61" t="str">
        <f>Итоговый!K65</f>
        <v> </v>
      </c>
      <c r="L65" s="48">
        <f>Итоговый!L65</f>
        <v>0</v>
      </c>
      <c r="M65" s="47">
        <f>Списки!E58</f>
        <v>0</v>
      </c>
      <c r="N65" s="62">
        <f>Списки!D58</f>
        <v>0</v>
      </c>
      <c r="O65" s="63">
        <f>Списки!C58</f>
        <v>0</v>
      </c>
    </row>
    <row r="66" s="22" customFormat="1" ht="11.5" spans="2:15">
      <c r="B66" s="45">
        <v>58</v>
      </c>
      <c r="C66" s="46">
        <f>Списки!F59</f>
        <v>0</v>
      </c>
      <c r="D66" s="47">
        <f>Итоговый!D66</f>
        <v>0</v>
      </c>
      <c r="E66" s="48">
        <f>Итоговый!E66</f>
        <v>0</v>
      </c>
      <c r="F66" s="47">
        <f>Итоговый!F66</f>
        <v>0</v>
      </c>
      <c r="G66" s="48" t="str">
        <f>Итоговый!G66</f>
        <v> </v>
      </c>
      <c r="H66" s="47">
        <f>Итоговый!H66</f>
        <v>0</v>
      </c>
      <c r="I66" s="48" t="str">
        <f>Итоговый!I66</f>
        <v> </v>
      </c>
      <c r="J66" s="48" t="str">
        <f>Итоговый!J66</f>
        <v> </v>
      </c>
      <c r="K66" s="61" t="str">
        <f>Итоговый!K66</f>
        <v> </v>
      </c>
      <c r="L66" s="48">
        <f>Итоговый!L66</f>
        <v>0</v>
      </c>
      <c r="M66" s="47">
        <f>Списки!E59</f>
        <v>0</v>
      </c>
      <c r="N66" s="62">
        <f>Списки!D59</f>
        <v>0</v>
      </c>
      <c r="O66" s="63">
        <f>Списки!C59</f>
        <v>0</v>
      </c>
    </row>
    <row r="67" s="22" customFormat="1" ht="11.5" spans="2:15">
      <c r="B67" s="45">
        <v>59</v>
      </c>
      <c r="C67" s="46">
        <f>Списки!F60</f>
        <v>0</v>
      </c>
      <c r="D67" s="47">
        <f>Итоговый!D67</f>
        <v>0</v>
      </c>
      <c r="E67" s="48">
        <f>Итоговый!E67</f>
        <v>0</v>
      </c>
      <c r="F67" s="47">
        <f>Итоговый!F67</f>
        <v>0</v>
      </c>
      <c r="G67" s="48" t="str">
        <f>Итоговый!G67</f>
        <v> </v>
      </c>
      <c r="H67" s="47">
        <f>Итоговый!H67</f>
        <v>0</v>
      </c>
      <c r="I67" s="48" t="str">
        <f>Итоговый!I67</f>
        <v> </v>
      </c>
      <c r="J67" s="48" t="str">
        <f>Итоговый!J67</f>
        <v> </v>
      </c>
      <c r="K67" s="61" t="str">
        <f>Итоговый!K67</f>
        <v> </v>
      </c>
      <c r="L67" s="48">
        <f>Итоговый!L67</f>
        <v>0</v>
      </c>
      <c r="M67" s="47">
        <f>Списки!E60</f>
        <v>0</v>
      </c>
      <c r="N67" s="62">
        <f>Списки!D60</f>
        <v>0</v>
      </c>
      <c r="O67" s="63">
        <f>Списки!C60</f>
        <v>0</v>
      </c>
    </row>
    <row r="68" s="22" customFormat="1" ht="11.5" spans="2:15">
      <c r="B68" s="45">
        <v>60</v>
      </c>
      <c r="C68" s="46">
        <f>Списки!F61</f>
        <v>0</v>
      </c>
      <c r="D68" s="47">
        <f>Итоговый!D68</f>
        <v>0</v>
      </c>
      <c r="E68" s="48">
        <f>Итоговый!E68</f>
        <v>0</v>
      </c>
      <c r="F68" s="47">
        <f>Итоговый!F68</f>
        <v>0</v>
      </c>
      <c r="G68" s="48" t="str">
        <f>Итоговый!G68</f>
        <v> </v>
      </c>
      <c r="H68" s="47">
        <f>Итоговый!H68</f>
        <v>0</v>
      </c>
      <c r="I68" s="48" t="str">
        <f>Итоговый!I68</f>
        <v> </v>
      </c>
      <c r="J68" s="48" t="str">
        <f>Итоговый!J68</f>
        <v> </v>
      </c>
      <c r="K68" s="61" t="str">
        <f>Итоговый!K68</f>
        <v> </v>
      </c>
      <c r="L68" s="48">
        <f>Итоговый!L68</f>
        <v>0</v>
      </c>
      <c r="M68" s="47">
        <f>Списки!E61</f>
        <v>0</v>
      </c>
      <c r="N68" s="62">
        <f>Списки!D61</f>
        <v>0</v>
      </c>
      <c r="O68" s="63">
        <f>Списки!C61</f>
        <v>0</v>
      </c>
    </row>
    <row r="69" s="22" customFormat="1" ht="11.5" spans="2:15">
      <c r="B69" s="45">
        <v>61</v>
      </c>
      <c r="C69" s="46">
        <f>Списки!F62</f>
        <v>0</v>
      </c>
      <c r="D69" s="47">
        <f>Итоговый!D69</f>
        <v>0</v>
      </c>
      <c r="E69" s="48">
        <f>Итоговый!E69</f>
        <v>0</v>
      </c>
      <c r="F69" s="47">
        <f>Итоговый!F69</f>
        <v>0</v>
      </c>
      <c r="G69" s="48" t="str">
        <f>Итоговый!G69</f>
        <v> </v>
      </c>
      <c r="H69" s="47">
        <f>Итоговый!H69</f>
        <v>0</v>
      </c>
      <c r="I69" s="48" t="str">
        <f>Итоговый!I69</f>
        <v> </v>
      </c>
      <c r="J69" s="48" t="str">
        <f>Итоговый!J69</f>
        <v> </v>
      </c>
      <c r="K69" s="61" t="str">
        <f>Итоговый!K69</f>
        <v> </v>
      </c>
      <c r="L69" s="48">
        <f>Итоговый!L69</f>
        <v>0</v>
      </c>
      <c r="M69" s="47">
        <f>Списки!E62</f>
        <v>0</v>
      </c>
      <c r="N69" s="62">
        <f>Списки!D62</f>
        <v>0</v>
      </c>
      <c r="O69" s="63">
        <f>Списки!C62</f>
        <v>0</v>
      </c>
    </row>
    <row r="70" s="22" customFormat="1" ht="11.5" spans="2:15">
      <c r="B70" s="45">
        <v>62</v>
      </c>
      <c r="C70" s="46">
        <f>Списки!F63</f>
        <v>0</v>
      </c>
      <c r="D70" s="47">
        <f>Итоговый!D70</f>
        <v>0</v>
      </c>
      <c r="E70" s="48">
        <f>Итоговый!E70</f>
        <v>0</v>
      </c>
      <c r="F70" s="47">
        <f>Итоговый!F70</f>
        <v>0</v>
      </c>
      <c r="G70" s="48" t="str">
        <f>Итоговый!G70</f>
        <v> </v>
      </c>
      <c r="H70" s="47">
        <f>Итоговый!H70</f>
        <v>0</v>
      </c>
      <c r="I70" s="48" t="str">
        <f>Итоговый!I70</f>
        <v> </v>
      </c>
      <c r="J70" s="48" t="str">
        <f>Итоговый!J70</f>
        <v> </v>
      </c>
      <c r="K70" s="61" t="str">
        <f>Итоговый!K70</f>
        <v> </v>
      </c>
      <c r="L70" s="48">
        <f>Итоговый!L70</f>
        <v>0</v>
      </c>
      <c r="M70" s="47">
        <f>Списки!E63</f>
        <v>0</v>
      </c>
      <c r="N70" s="62">
        <f>Списки!D63</f>
        <v>0</v>
      </c>
      <c r="O70" s="63">
        <f>Списки!C63</f>
        <v>0</v>
      </c>
    </row>
    <row r="71" s="22" customFormat="1" ht="11.5" spans="2:15">
      <c r="B71" s="45">
        <v>63</v>
      </c>
      <c r="C71" s="46">
        <f>Списки!F64</f>
        <v>0</v>
      </c>
      <c r="D71" s="47">
        <f>Итоговый!D71</f>
        <v>0</v>
      </c>
      <c r="E71" s="48">
        <f>Итоговый!E71</f>
        <v>0</v>
      </c>
      <c r="F71" s="47">
        <f>Итоговый!F71</f>
        <v>0</v>
      </c>
      <c r="G71" s="48" t="str">
        <f>Итоговый!G71</f>
        <v> </v>
      </c>
      <c r="H71" s="47">
        <f>Итоговый!H71</f>
        <v>0</v>
      </c>
      <c r="I71" s="48" t="str">
        <f>Итоговый!I71</f>
        <v> </v>
      </c>
      <c r="J71" s="48" t="str">
        <f>Итоговый!J71</f>
        <v> </v>
      </c>
      <c r="K71" s="61" t="str">
        <f>Итоговый!K71</f>
        <v> </v>
      </c>
      <c r="L71" s="48">
        <f>Итоговый!L71</f>
        <v>0</v>
      </c>
      <c r="M71" s="47">
        <f>Списки!E64</f>
        <v>0</v>
      </c>
      <c r="N71" s="62">
        <f>Списки!D64</f>
        <v>0</v>
      </c>
      <c r="O71" s="63">
        <f>Списки!C64</f>
        <v>0</v>
      </c>
    </row>
    <row r="72" s="22" customFormat="1" ht="11.5" spans="2:15">
      <c r="B72" s="45">
        <v>64</v>
      </c>
      <c r="C72" s="46">
        <f>Списки!F65</f>
        <v>0</v>
      </c>
      <c r="D72" s="47">
        <f>Итоговый!D72</f>
        <v>0</v>
      </c>
      <c r="E72" s="48">
        <f>Итоговый!E72</f>
        <v>0</v>
      </c>
      <c r="F72" s="47">
        <f>Итоговый!F72</f>
        <v>0</v>
      </c>
      <c r="G72" s="48" t="str">
        <f>Итоговый!G72</f>
        <v> </v>
      </c>
      <c r="H72" s="47">
        <f>Итоговый!H72</f>
        <v>0</v>
      </c>
      <c r="I72" s="48" t="str">
        <f>Итоговый!I72</f>
        <v> </v>
      </c>
      <c r="J72" s="48" t="str">
        <f>Итоговый!J72</f>
        <v> </v>
      </c>
      <c r="K72" s="61" t="str">
        <f>Итоговый!K72</f>
        <v> </v>
      </c>
      <c r="L72" s="48">
        <f>Итоговый!L72</f>
        <v>0</v>
      </c>
      <c r="M72" s="47">
        <f>Списки!E65</f>
        <v>0</v>
      </c>
      <c r="N72" s="62">
        <f>Списки!D65</f>
        <v>0</v>
      </c>
      <c r="O72" s="63">
        <f>Списки!C65</f>
        <v>0</v>
      </c>
    </row>
    <row r="73" s="22" customFormat="1" ht="11.5" spans="2:15">
      <c r="B73" s="45">
        <v>65</v>
      </c>
      <c r="C73" s="46">
        <f>Списки!F66</f>
        <v>0</v>
      </c>
      <c r="D73" s="47">
        <f>Итоговый!D73</f>
        <v>0</v>
      </c>
      <c r="E73" s="48">
        <f>Итоговый!E73</f>
        <v>0</v>
      </c>
      <c r="F73" s="47">
        <f>Итоговый!F73</f>
        <v>0</v>
      </c>
      <c r="G73" s="48" t="str">
        <f>Итоговый!G73</f>
        <v> </v>
      </c>
      <c r="H73" s="47">
        <f>Итоговый!H73</f>
        <v>0</v>
      </c>
      <c r="I73" s="48" t="str">
        <f>Итоговый!I73</f>
        <v> </v>
      </c>
      <c r="J73" s="48" t="str">
        <f>Итоговый!J73</f>
        <v> </v>
      </c>
      <c r="K73" s="61" t="str">
        <f>Итоговый!K73</f>
        <v> </v>
      </c>
      <c r="L73" s="48">
        <f>Итоговый!L73</f>
        <v>0</v>
      </c>
      <c r="M73" s="47">
        <f>Списки!E66</f>
        <v>0</v>
      </c>
      <c r="N73" s="62">
        <f>Списки!D66</f>
        <v>0</v>
      </c>
      <c r="O73" s="63">
        <f>Списки!C66</f>
        <v>0</v>
      </c>
    </row>
    <row r="74" s="22" customFormat="1" ht="11.5" spans="2:15">
      <c r="B74" s="45">
        <v>66</v>
      </c>
      <c r="C74" s="46">
        <f>Списки!F67</f>
        <v>0</v>
      </c>
      <c r="D74" s="47">
        <f>Итоговый!D74</f>
        <v>0</v>
      </c>
      <c r="E74" s="48">
        <f>Итоговый!E74</f>
        <v>0</v>
      </c>
      <c r="F74" s="47">
        <f>Итоговый!F74</f>
        <v>0</v>
      </c>
      <c r="G74" s="48" t="str">
        <f>Итоговый!G74</f>
        <v> </v>
      </c>
      <c r="H74" s="47">
        <f>Итоговый!H74</f>
        <v>0</v>
      </c>
      <c r="I74" s="48" t="str">
        <f>Итоговый!I74</f>
        <v> </v>
      </c>
      <c r="J74" s="48" t="str">
        <f>Итоговый!J74</f>
        <v> </v>
      </c>
      <c r="K74" s="61" t="str">
        <f>Итоговый!K74</f>
        <v> </v>
      </c>
      <c r="L74" s="48">
        <f>Итоговый!L74</f>
        <v>0</v>
      </c>
      <c r="M74" s="47">
        <f>Списки!E67</f>
        <v>0</v>
      </c>
      <c r="N74" s="62">
        <f>Списки!D67</f>
        <v>0</v>
      </c>
      <c r="O74" s="63">
        <f>Списки!C67</f>
        <v>0</v>
      </c>
    </row>
    <row r="75" s="22" customFormat="1" ht="11.5" spans="2:15">
      <c r="B75" s="45">
        <v>67</v>
      </c>
      <c r="C75" s="46">
        <f>Списки!F68</f>
        <v>0</v>
      </c>
      <c r="D75" s="47">
        <f>Итоговый!D75</f>
        <v>0</v>
      </c>
      <c r="E75" s="48">
        <f>Итоговый!E75</f>
        <v>0</v>
      </c>
      <c r="F75" s="47">
        <f>Итоговый!F75</f>
        <v>0</v>
      </c>
      <c r="G75" s="48" t="str">
        <f>Итоговый!G75</f>
        <v> </v>
      </c>
      <c r="H75" s="47">
        <f>Итоговый!H75</f>
        <v>0</v>
      </c>
      <c r="I75" s="48" t="str">
        <f>Итоговый!I75</f>
        <v> </v>
      </c>
      <c r="J75" s="48" t="str">
        <f>Итоговый!J75</f>
        <v> </v>
      </c>
      <c r="K75" s="61" t="str">
        <f>Итоговый!K75</f>
        <v> </v>
      </c>
      <c r="L75" s="48">
        <f>Итоговый!L75</f>
        <v>0</v>
      </c>
      <c r="M75" s="47">
        <f>Списки!E68</f>
        <v>0</v>
      </c>
      <c r="N75" s="62">
        <f>Списки!D68</f>
        <v>0</v>
      </c>
      <c r="O75" s="63">
        <f>Списки!C68</f>
        <v>0</v>
      </c>
    </row>
    <row r="76" s="22" customFormat="1" ht="11.5" spans="2:15">
      <c r="B76" s="45">
        <v>68</v>
      </c>
      <c r="C76" s="46">
        <f>Списки!F69</f>
        <v>0</v>
      </c>
      <c r="D76" s="47">
        <f>Итоговый!D76</f>
        <v>0</v>
      </c>
      <c r="E76" s="48">
        <f>Итоговый!E76</f>
        <v>0</v>
      </c>
      <c r="F76" s="47">
        <f>Итоговый!F76</f>
        <v>0</v>
      </c>
      <c r="G76" s="48" t="str">
        <f>Итоговый!G76</f>
        <v> </v>
      </c>
      <c r="H76" s="47">
        <f>Итоговый!H76</f>
        <v>0</v>
      </c>
      <c r="I76" s="48" t="str">
        <f>Итоговый!I76</f>
        <v> </v>
      </c>
      <c r="J76" s="48" t="str">
        <f>Итоговый!J76</f>
        <v> </v>
      </c>
      <c r="K76" s="61" t="str">
        <f>Итоговый!K76</f>
        <v> </v>
      </c>
      <c r="L76" s="48">
        <f>Итоговый!L76</f>
        <v>0</v>
      </c>
      <c r="M76" s="47">
        <f>Списки!E69</f>
        <v>0</v>
      </c>
      <c r="N76" s="62">
        <f>Списки!D69</f>
        <v>0</v>
      </c>
      <c r="O76" s="63">
        <f>Списки!C69</f>
        <v>0</v>
      </c>
    </row>
    <row r="77" s="22" customFormat="1" ht="11.5" spans="2:15">
      <c r="B77" s="45">
        <v>69</v>
      </c>
      <c r="C77" s="46">
        <f>Списки!F70</f>
        <v>0</v>
      </c>
      <c r="D77" s="47">
        <f>Итоговый!D77</f>
        <v>0</v>
      </c>
      <c r="E77" s="48">
        <f>Итоговый!E77</f>
        <v>0</v>
      </c>
      <c r="F77" s="47">
        <f>Итоговый!F77</f>
        <v>0</v>
      </c>
      <c r="G77" s="48" t="str">
        <f>Итоговый!G77</f>
        <v> </v>
      </c>
      <c r="H77" s="47">
        <f>Итоговый!H77</f>
        <v>0</v>
      </c>
      <c r="I77" s="48" t="str">
        <f>Итоговый!I77</f>
        <v> </v>
      </c>
      <c r="J77" s="48" t="str">
        <f>Итоговый!J77</f>
        <v> </v>
      </c>
      <c r="K77" s="61" t="str">
        <f>Итоговый!K77</f>
        <v> </v>
      </c>
      <c r="L77" s="48">
        <f>Итоговый!L77</f>
        <v>0</v>
      </c>
      <c r="M77" s="47">
        <f>Списки!E70</f>
        <v>0</v>
      </c>
      <c r="N77" s="62">
        <f>Списки!D70</f>
        <v>0</v>
      </c>
      <c r="O77" s="63">
        <f>Списки!C70</f>
        <v>0</v>
      </c>
    </row>
    <row r="78" s="22" customFormat="1" ht="11.5" spans="2:15">
      <c r="B78" s="45">
        <v>70</v>
      </c>
      <c r="C78" s="46">
        <f>Списки!F71</f>
        <v>0</v>
      </c>
      <c r="D78" s="47">
        <f>Итоговый!D78</f>
        <v>0</v>
      </c>
      <c r="E78" s="48">
        <f>Итоговый!E78</f>
        <v>0</v>
      </c>
      <c r="F78" s="47">
        <f>Итоговый!F78</f>
        <v>0</v>
      </c>
      <c r="G78" s="48" t="str">
        <f>Итоговый!G78</f>
        <v> </v>
      </c>
      <c r="H78" s="47">
        <f>Итоговый!H78</f>
        <v>0</v>
      </c>
      <c r="I78" s="48" t="str">
        <f>Итоговый!I78</f>
        <v> </v>
      </c>
      <c r="J78" s="48" t="str">
        <f>Итоговый!J78</f>
        <v> </v>
      </c>
      <c r="K78" s="61" t="str">
        <f>Итоговый!K78</f>
        <v> </v>
      </c>
      <c r="L78" s="48">
        <f>Итоговый!L78</f>
        <v>0</v>
      </c>
      <c r="M78" s="47">
        <f>Списки!E71</f>
        <v>0</v>
      </c>
      <c r="N78" s="62">
        <f>Списки!D71</f>
        <v>0</v>
      </c>
      <c r="O78" s="63">
        <f>Списки!C71</f>
        <v>0</v>
      </c>
    </row>
    <row r="79" s="22" customFormat="1" ht="11.5" spans="2:15">
      <c r="B79" s="45">
        <v>71</v>
      </c>
      <c r="C79" s="46">
        <f>Списки!F72</f>
        <v>0</v>
      </c>
      <c r="D79" s="47">
        <f>Итоговый!D79</f>
        <v>0</v>
      </c>
      <c r="E79" s="48">
        <f>Итоговый!E79</f>
        <v>0</v>
      </c>
      <c r="F79" s="47">
        <f>Итоговый!F79</f>
        <v>0</v>
      </c>
      <c r="G79" s="48" t="str">
        <f>Итоговый!G79</f>
        <v> </v>
      </c>
      <c r="H79" s="47">
        <f>Итоговый!H79</f>
        <v>0</v>
      </c>
      <c r="I79" s="48" t="str">
        <f>Итоговый!I79</f>
        <v> </v>
      </c>
      <c r="J79" s="48" t="str">
        <f>Итоговый!J79</f>
        <v> </v>
      </c>
      <c r="K79" s="61" t="str">
        <f>Итоговый!K79</f>
        <v> </v>
      </c>
      <c r="L79" s="48">
        <f>Итоговый!L79</f>
        <v>0</v>
      </c>
      <c r="M79" s="47">
        <f>Списки!E72</f>
        <v>0</v>
      </c>
      <c r="N79" s="62">
        <f>Списки!D72</f>
        <v>0</v>
      </c>
      <c r="O79" s="63">
        <f>Списки!C72</f>
        <v>0</v>
      </c>
    </row>
    <row r="80" s="22" customFormat="1" ht="11.5" spans="2:15">
      <c r="B80" s="45">
        <v>72</v>
      </c>
      <c r="C80" s="46">
        <f>Списки!F73</f>
        <v>0</v>
      </c>
      <c r="D80" s="47">
        <f>Итоговый!D80</f>
        <v>0</v>
      </c>
      <c r="E80" s="48">
        <f>Итоговый!E80</f>
        <v>0</v>
      </c>
      <c r="F80" s="47">
        <f>Итоговый!F80</f>
        <v>0</v>
      </c>
      <c r="G80" s="48" t="str">
        <f>Итоговый!G80</f>
        <v> </v>
      </c>
      <c r="H80" s="47">
        <f>Итоговый!H80</f>
        <v>0</v>
      </c>
      <c r="I80" s="48" t="str">
        <f>Итоговый!I80</f>
        <v> </v>
      </c>
      <c r="J80" s="48" t="str">
        <f>Итоговый!J80</f>
        <v> </v>
      </c>
      <c r="K80" s="61" t="str">
        <f>Итоговый!K80</f>
        <v> </v>
      </c>
      <c r="L80" s="48">
        <f>Итоговый!L80</f>
        <v>0</v>
      </c>
      <c r="M80" s="47">
        <f>Списки!E73</f>
        <v>0</v>
      </c>
      <c r="N80" s="62">
        <f>Списки!D73</f>
        <v>0</v>
      </c>
      <c r="O80" s="63">
        <f>Списки!C73</f>
        <v>0</v>
      </c>
    </row>
    <row r="81" s="22" customFormat="1" ht="11.5" spans="2:15">
      <c r="B81" s="45">
        <v>73</v>
      </c>
      <c r="C81" s="46">
        <f>Списки!F74</f>
        <v>0</v>
      </c>
      <c r="D81" s="47">
        <f>Итоговый!D81</f>
        <v>0</v>
      </c>
      <c r="E81" s="48">
        <f>Итоговый!E81</f>
        <v>0</v>
      </c>
      <c r="F81" s="47">
        <f>Итоговый!F81</f>
        <v>0</v>
      </c>
      <c r="G81" s="48" t="str">
        <f>Итоговый!G81</f>
        <v> </v>
      </c>
      <c r="H81" s="47">
        <f>Итоговый!H81</f>
        <v>0</v>
      </c>
      <c r="I81" s="48" t="str">
        <f>Итоговый!I81</f>
        <v> </v>
      </c>
      <c r="J81" s="48" t="str">
        <f>Итоговый!J81</f>
        <v> </v>
      </c>
      <c r="K81" s="61" t="str">
        <f>Итоговый!K81</f>
        <v> </v>
      </c>
      <c r="L81" s="48">
        <f>Итоговый!L81</f>
        <v>0</v>
      </c>
      <c r="M81" s="47">
        <f>Списки!E74</f>
        <v>0</v>
      </c>
      <c r="N81" s="62">
        <f>Списки!D74</f>
        <v>0</v>
      </c>
      <c r="O81" s="63">
        <f>Списки!C74</f>
        <v>0</v>
      </c>
    </row>
    <row r="82" s="22" customFormat="1" ht="11.5" spans="2:15">
      <c r="B82" s="45">
        <v>74</v>
      </c>
      <c r="C82" s="46">
        <f>Списки!F75</f>
        <v>0</v>
      </c>
      <c r="D82" s="47">
        <f>Итоговый!D82</f>
        <v>0</v>
      </c>
      <c r="E82" s="48">
        <f>Итоговый!E82</f>
        <v>0</v>
      </c>
      <c r="F82" s="47">
        <f>Итоговый!F82</f>
        <v>0</v>
      </c>
      <c r="G82" s="48" t="str">
        <f>Итоговый!G82</f>
        <v> </v>
      </c>
      <c r="H82" s="49">
        <f>Итоговый!H82</f>
        <v>0</v>
      </c>
      <c r="I82" s="48" t="str">
        <f>Итоговый!I82</f>
        <v> </v>
      </c>
      <c r="J82" s="48" t="str">
        <f>Итоговый!J82</f>
        <v> </v>
      </c>
      <c r="K82" s="61" t="str">
        <f>Итоговый!K82</f>
        <v> </v>
      </c>
      <c r="L82" s="48">
        <f>Итоговый!L82</f>
        <v>0</v>
      </c>
      <c r="M82" s="47">
        <f>Списки!E75</f>
        <v>0</v>
      </c>
      <c r="N82" s="62">
        <f>Списки!D75</f>
        <v>0</v>
      </c>
      <c r="O82" s="63">
        <f>Списки!C75</f>
        <v>0</v>
      </c>
    </row>
    <row r="83" s="22" customFormat="1" ht="11.5" spans="2:15">
      <c r="B83" s="45">
        <v>75</v>
      </c>
      <c r="C83" s="46">
        <f>Списки!F76</f>
        <v>0</v>
      </c>
      <c r="D83" s="47">
        <f>Итоговый!D83</f>
        <v>0</v>
      </c>
      <c r="E83" s="48">
        <f>Итоговый!E83</f>
        <v>0</v>
      </c>
      <c r="F83" s="47">
        <f>Итоговый!F83</f>
        <v>0</v>
      </c>
      <c r="G83" s="48" t="str">
        <f>Итоговый!G83</f>
        <v> </v>
      </c>
      <c r="H83" s="47">
        <f>Итоговый!H83</f>
        <v>0</v>
      </c>
      <c r="I83" s="48" t="str">
        <f>Итоговый!I83</f>
        <v> </v>
      </c>
      <c r="J83" s="48" t="str">
        <f>Итоговый!J83</f>
        <v> </v>
      </c>
      <c r="K83" s="61" t="str">
        <f>Итоговый!K83</f>
        <v> </v>
      </c>
      <c r="L83" s="48">
        <f>Итоговый!L83</f>
        <v>0</v>
      </c>
      <c r="M83" s="47">
        <f>Списки!E76</f>
        <v>0</v>
      </c>
      <c r="N83" s="62">
        <f>Списки!D76</f>
        <v>0</v>
      </c>
      <c r="O83" s="63">
        <f>Списки!C76</f>
        <v>0</v>
      </c>
    </row>
    <row r="84" s="22" customFormat="1" ht="11.5" spans="2:15">
      <c r="B84" s="45">
        <v>76</v>
      </c>
      <c r="C84" s="46">
        <f>Списки!F77</f>
        <v>0</v>
      </c>
      <c r="D84" s="47">
        <f>Итоговый!D84</f>
        <v>0</v>
      </c>
      <c r="E84" s="48">
        <f>Итоговый!E84</f>
        <v>0</v>
      </c>
      <c r="F84" s="47">
        <f>Итоговый!F84</f>
        <v>0</v>
      </c>
      <c r="G84" s="48" t="str">
        <f>Итоговый!G84</f>
        <v> </v>
      </c>
      <c r="H84" s="47">
        <f>Итоговый!H84</f>
        <v>0</v>
      </c>
      <c r="I84" s="48" t="str">
        <f>Итоговый!I84</f>
        <v> </v>
      </c>
      <c r="J84" s="48" t="str">
        <f>Итоговый!J84</f>
        <v> </v>
      </c>
      <c r="K84" s="61" t="str">
        <f>Итоговый!K84</f>
        <v> </v>
      </c>
      <c r="L84" s="48">
        <f>Итоговый!L84</f>
        <v>0</v>
      </c>
      <c r="M84" s="47">
        <f>Списки!E77</f>
        <v>0</v>
      </c>
      <c r="N84" s="62">
        <f>Списки!D77</f>
        <v>0</v>
      </c>
      <c r="O84" s="63">
        <f>Списки!C77</f>
        <v>0</v>
      </c>
    </row>
    <row r="85" s="22" customFormat="1" ht="11.5" spans="2:15">
      <c r="B85" s="45">
        <v>77</v>
      </c>
      <c r="C85" s="46">
        <f>Списки!F78</f>
        <v>0</v>
      </c>
      <c r="D85" s="47">
        <f>Итоговый!D85</f>
        <v>0</v>
      </c>
      <c r="E85" s="48">
        <f>Итоговый!E85</f>
        <v>0</v>
      </c>
      <c r="F85" s="47">
        <f>Итоговый!F85</f>
        <v>0</v>
      </c>
      <c r="G85" s="48" t="str">
        <f>Итоговый!G85</f>
        <v> </v>
      </c>
      <c r="H85" s="47">
        <f>Итоговый!H85</f>
        <v>0</v>
      </c>
      <c r="I85" s="48" t="str">
        <f>Итоговый!I85</f>
        <v> </v>
      </c>
      <c r="J85" s="48" t="str">
        <f>Итоговый!J85</f>
        <v> </v>
      </c>
      <c r="K85" s="61" t="str">
        <f>Итоговый!K85</f>
        <v> </v>
      </c>
      <c r="L85" s="48">
        <f>Итоговый!L85</f>
        <v>0</v>
      </c>
      <c r="M85" s="47">
        <f>Списки!E78</f>
        <v>0</v>
      </c>
      <c r="N85" s="62">
        <f>Списки!D78</f>
        <v>0</v>
      </c>
      <c r="O85" s="63">
        <f>Списки!C78</f>
        <v>0</v>
      </c>
    </row>
    <row r="86" s="22" customFormat="1" ht="11.5" spans="2:15">
      <c r="B86" s="45">
        <v>78</v>
      </c>
      <c r="C86" s="46">
        <f>Списки!F79</f>
        <v>0</v>
      </c>
      <c r="D86" s="47">
        <f>Итоговый!D86</f>
        <v>0</v>
      </c>
      <c r="E86" s="48">
        <f>Итоговый!E86</f>
        <v>0</v>
      </c>
      <c r="F86" s="47">
        <f>Итоговый!F86</f>
        <v>0</v>
      </c>
      <c r="G86" s="48" t="str">
        <f>Итоговый!G86</f>
        <v> </v>
      </c>
      <c r="H86" s="47">
        <f>Итоговый!H86</f>
        <v>0</v>
      </c>
      <c r="I86" s="48" t="str">
        <f>Итоговый!I86</f>
        <v> </v>
      </c>
      <c r="J86" s="48" t="str">
        <f>Итоговый!J86</f>
        <v> </v>
      </c>
      <c r="K86" s="61" t="str">
        <f>Итоговый!K86</f>
        <v> </v>
      </c>
      <c r="L86" s="48">
        <f>Итоговый!L86</f>
        <v>0</v>
      </c>
      <c r="M86" s="47">
        <f>Списки!E79</f>
        <v>0</v>
      </c>
      <c r="N86" s="62">
        <f>Списки!D79</f>
        <v>0</v>
      </c>
      <c r="O86" s="63">
        <f>Списки!C79</f>
        <v>0</v>
      </c>
    </row>
    <row r="87" s="22" customFormat="1" ht="11.5" spans="2:15">
      <c r="B87" s="45">
        <v>79</v>
      </c>
      <c r="C87" s="46">
        <f>Списки!F80</f>
        <v>0</v>
      </c>
      <c r="D87" s="47">
        <f>Итоговый!D87</f>
        <v>0</v>
      </c>
      <c r="E87" s="48">
        <f>Итоговый!E87</f>
        <v>0</v>
      </c>
      <c r="F87" s="47">
        <f>Итоговый!F87</f>
        <v>0</v>
      </c>
      <c r="G87" s="48" t="str">
        <f>Итоговый!G87</f>
        <v> </v>
      </c>
      <c r="H87" s="47">
        <f>Итоговый!H87</f>
        <v>0</v>
      </c>
      <c r="I87" s="48" t="str">
        <f>Итоговый!I87</f>
        <v> </v>
      </c>
      <c r="J87" s="48" t="str">
        <f>Итоговый!J87</f>
        <v> </v>
      </c>
      <c r="K87" s="61" t="str">
        <f>Итоговый!K87</f>
        <v> </v>
      </c>
      <c r="L87" s="48">
        <f>Итоговый!L87</f>
        <v>0</v>
      </c>
      <c r="M87" s="47">
        <f>Списки!E80</f>
        <v>0</v>
      </c>
      <c r="N87" s="62">
        <f>Списки!D80</f>
        <v>0</v>
      </c>
      <c r="O87" s="63">
        <f>Списки!C80</f>
        <v>0</v>
      </c>
    </row>
    <row r="88" s="22" customFormat="1" ht="11.5" spans="2:15">
      <c r="B88" s="45">
        <v>80</v>
      </c>
      <c r="C88" s="46">
        <f>Списки!F81</f>
        <v>0</v>
      </c>
      <c r="D88" s="47">
        <f>Итоговый!D88</f>
        <v>0</v>
      </c>
      <c r="E88" s="48">
        <f>Итоговый!E88</f>
        <v>0</v>
      </c>
      <c r="F88" s="47">
        <f>Итоговый!F88</f>
        <v>0</v>
      </c>
      <c r="G88" s="48" t="str">
        <f>Итоговый!G88</f>
        <v> </v>
      </c>
      <c r="H88" s="47">
        <f>Итоговый!H88</f>
        <v>0</v>
      </c>
      <c r="I88" s="48" t="str">
        <f>Итоговый!I88</f>
        <v> </v>
      </c>
      <c r="J88" s="48" t="str">
        <f>Итоговый!J88</f>
        <v> </v>
      </c>
      <c r="K88" s="61" t="str">
        <f>Итоговый!K88</f>
        <v> </v>
      </c>
      <c r="L88" s="48">
        <f>Итоговый!L88</f>
        <v>0</v>
      </c>
      <c r="M88" s="47">
        <f>Списки!E81</f>
        <v>0</v>
      </c>
      <c r="N88" s="62">
        <f>Списки!D81</f>
        <v>0</v>
      </c>
      <c r="O88" s="63">
        <f>Списки!C81</f>
        <v>0</v>
      </c>
    </row>
    <row r="89" s="22" customFormat="1" ht="11.5" spans="2:15">
      <c r="B89" s="45">
        <v>81</v>
      </c>
      <c r="C89" s="46">
        <f>Списки!F82</f>
        <v>0</v>
      </c>
      <c r="D89" s="47">
        <f>Итоговый!D89</f>
        <v>0</v>
      </c>
      <c r="E89" s="48">
        <f>Итоговый!E89</f>
        <v>0</v>
      </c>
      <c r="F89" s="47">
        <f>Итоговый!F89</f>
        <v>0</v>
      </c>
      <c r="G89" s="48" t="str">
        <f>Итоговый!G89</f>
        <v> </v>
      </c>
      <c r="H89" s="47">
        <f>Итоговый!H89</f>
        <v>0</v>
      </c>
      <c r="I89" s="48" t="str">
        <f>Итоговый!I89</f>
        <v> </v>
      </c>
      <c r="J89" s="48" t="str">
        <f>Итоговый!J89</f>
        <v> </v>
      </c>
      <c r="K89" s="61" t="str">
        <f>Итоговый!K89</f>
        <v> </v>
      </c>
      <c r="L89" s="48">
        <f>Итоговый!L89</f>
        <v>0</v>
      </c>
      <c r="M89" s="47">
        <f>Списки!E82</f>
        <v>0</v>
      </c>
      <c r="N89" s="62">
        <f>Списки!D82</f>
        <v>0</v>
      </c>
      <c r="O89" s="63">
        <f>Списки!C82</f>
        <v>0</v>
      </c>
    </row>
    <row r="90" s="22" customFormat="1" ht="11.5" spans="2:15">
      <c r="B90" s="45">
        <v>82</v>
      </c>
      <c r="C90" s="46">
        <f>Списки!F83</f>
        <v>0</v>
      </c>
      <c r="D90" s="47">
        <f>Итоговый!D90</f>
        <v>0</v>
      </c>
      <c r="E90" s="48">
        <f>Итоговый!E90</f>
        <v>0</v>
      </c>
      <c r="F90" s="47">
        <f>Итоговый!F90</f>
        <v>0</v>
      </c>
      <c r="G90" s="48" t="str">
        <f>Итоговый!G90</f>
        <v> </v>
      </c>
      <c r="H90" s="47">
        <f>Итоговый!H90</f>
        <v>0</v>
      </c>
      <c r="I90" s="48" t="str">
        <f>Итоговый!I90</f>
        <v> </v>
      </c>
      <c r="J90" s="48" t="str">
        <f>Итоговый!J90</f>
        <v> </v>
      </c>
      <c r="K90" s="61" t="str">
        <f>Итоговый!K90</f>
        <v> </v>
      </c>
      <c r="L90" s="48">
        <f>Итоговый!L90</f>
        <v>0</v>
      </c>
      <c r="M90" s="47">
        <f>Списки!E83</f>
        <v>0</v>
      </c>
      <c r="N90" s="62">
        <f>Списки!D83</f>
        <v>0</v>
      </c>
      <c r="O90" s="63">
        <f>Списки!C83</f>
        <v>0</v>
      </c>
    </row>
    <row r="91" s="22" customFormat="1" ht="11.5" spans="2:15">
      <c r="B91" s="45">
        <v>83</v>
      </c>
      <c r="C91" s="46">
        <f>Списки!F84</f>
        <v>0</v>
      </c>
      <c r="D91" s="47">
        <f>Итоговый!D91</f>
        <v>0</v>
      </c>
      <c r="E91" s="48">
        <f>Итоговый!E91</f>
        <v>0</v>
      </c>
      <c r="F91" s="47">
        <f>Итоговый!F91</f>
        <v>0</v>
      </c>
      <c r="G91" s="48" t="str">
        <f>Итоговый!G91</f>
        <v> </v>
      </c>
      <c r="H91" s="47">
        <f>Итоговый!H91</f>
        <v>0</v>
      </c>
      <c r="I91" s="48" t="str">
        <f>Итоговый!I91</f>
        <v> </v>
      </c>
      <c r="J91" s="48" t="str">
        <f>Итоговый!J91</f>
        <v> </v>
      </c>
      <c r="K91" s="61" t="str">
        <f>Итоговый!K91</f>
        <v> </v>
      </c>
      <c r="L91" s="48">
        <f>Итоговый!L91</f>
        <v>0</v>
      </c>
      <c r="M91" s="47">
        <f>Списки!E84</f>
        <v>0</v>
      </c>
      <c r="N91" s="62">
        <f>Списки!D84</f>
        <v>0</v>
      </c>
      <c r="O91" s="63">
        <f>Списки!C84</f>
        <v>0</v>
      </c>
    </row>
    <row r="92" s="22" customFormat="1" ht="11.5" spans="2:15">
      <c r="B92" s="45">
        <v>84</v>
      </c>
      <c r="C92" s="46">
        <f>Списки!F85</f>
        <v>0</v>
      </c>
      <c r="D92" s="47">
        <f>Итоговый!D92</f>
        <v>0</v>
      </c>
      <c r="E92" s="48">
        <f>Итоговый!E92</f>
        <v>0</v>
      </c>
      <c r="F92" s="47">
        <f>Итоговый!F92</f>
        <v>0</v>
      </c>
      <c r="G92" s="48" t="str">
        <f>Итоговый!G92</f>
        <v> </v>
      </c>
      <c r="H92" s="47">
        <f>Итоговый!H92</f>
        <v>0</v>
      </c>
      <c r="I92" s="48" t="str">
        <f>Итоговый!I92</f>
        <v> </v>
      </c>
      <c r="J92" s="48" t="str">
        <f>Итоговый!J92</f>
        <v> </v>
      </c>
      <c r="K92" s="61" t="str">
        <f>Итоговый!K92</f>
        <v> </v>
      </c>
      <c r="L92" s="48">
        <f>Итоговый!L92</f>
        <v>0</v>
      </c>
      <c r="M92" s="47">
        <f>Списки!E85</f>
        <v>0</v>
      </c>
      <c r="N92" s="62">
        <f>Списки!D85</f>
        <v>0</v>
      </c>
      <c r="O92" s="63">
        <f>Списки!C85</f>
        <v>0</v>
      </c>
    </row>
    <row r="93" s="22" customFormat="1" ht="11.5" spans="2:15">
      <c r="B93" s="45">
        <v>85</v>
      </c>
      <c r="C93" s="46">
        <f>Списки!F86</f>
        <v>0</v>
      </c>
      <c r="D93" s="47">
        <f>Итоговый!D93</f>
        <v>0</v>
      </c>
      <c r="E93" s="48">
        <f>Итоговый!E93</f>
        <v>0</v>
      </c>
      <c r="F93" s="47">
        <f>Итоговый!F93</f>
        <v>0</v>
      </c>
      <c r="G93" s="48" t="str">
        <f>Итоговый!G93</f>
        <v> </v>
      </c>
      <c r="H93" s="47">
        <f>Итоговый!H93</f>
        <v>0</v>
      </c>
      <c r="I93" s="48" t="str">
        <f>Итоговый!I93</f>
        <v> </v>
      </c>
      <c r="J93" s="48" t="str">
        <f>Итоговый!J93</f>
        <v> </v>
      </c>
      <c r="K93" s="61" t="str">
        <f>Итоговый!K93</f>
        <v> </v>
      </c>
      <c r="L93" s="48">
        <f>Итоговый!L93</f>
        <v>0</v>
      </c>
      <c r="M93" s="47">
        <f>Списки!E86</f>
        <v>0</v>
      </c>
      <c r="N93" s="62">
        <f>Списки!D86</f>
        <v>0</v>
      </c>
      <c r="O93" s="63">
        <f>Списки!C86</f>
        <v>0</v>
      </c>
    </row>
    <row r="94" s="22" customFormat="1" ht="11.5" spans="2:15">
      <c r="B94" s="45">
        <v>86</v>
      </c>
      <c r="C94" s="46">
        <f>Списки!F87</f>
        <v>0</v>
      </c>
      <c r="D94" s="47">
        <f>Итоговый!D94</f>
        <v>0</v>
      </c>
      <c r="E94" s="48">
        <f>Итоговый!E94</f>
        <v>0</v>
      </c>
      <c r="F94" s="47">
        <f>Итоговый!F94</f>
        <v>0</v>
      </c>
      <c r="G94" s="48" t="str">
        <f>Итоговый!G94</f>
        <v> </v>
      </c>
      <c r="H94" s="47">
        <f>Итоговый!H94</f>
        <v>0</v>
      </c>
      <c r="I94" s="48" t="str">
        <f>Итоговый!I94</f>
        <v> </v>
      </c>
      <c r="J94" s="48" t="str">
        <f>Итоговый!J94</f>
        <v> </v>
      </c>
      <c r="K94" s="61" t="str">
        <f>Итоговый!K94</f>
        <v> </v>
      </c>
      <c r="L94" s="48">
        <f>Итоговый!L94</f>
        <v>0</v>
      </c>
      <c r="M94" s="47">
        <f>Списки!E87</f>
        <v>0</v>
      </c>
      <c r="N94" s="62">
        <f>Списки!D87</f>
        <v>0</v>
      </c>
      <c r="O94" s="63">
        <f>Списки!C87</f>
        <v>0</v>
      </c>
    </row>
    <row r="95" s="22" customFormat="1" ht="11.5" spans="2:15">
      <c r="B95" s="45">
        <v>87</v>
      </c>
      <c r="C95" s="46">
        <f>Списки!F88</f>
        <v>0</v>
      </c>
      <c r="D95" s="47">
        <f>Итоговый!D95</f>
        <v>0</v>
      </c>
      <c r="E95" s="48">
        <f>Итоговый!E95</f>
        <v>0</v>
      </c>
      <c r="F95" s="47">
        <f>Итоговый!F95</f>
        <v>0</v>
      </c>
      <c r="G95" s="48" t="str">
        <f>Итоговый!G95</f>
        <v> </v>
      </c>
      <c r="H95" s="47">
        <f>Итоговый!H95</f>
        <v>0</v>
      </c>
      <c r="I95" s="48" t="str">
        <f>Итоговый!I95</f>
        <v> </v>
      </c>
      <c r="J95" s="48" t="str">
        <f>Итоговый!J95</f>
        <v> </v>
      </c>
      <c r="K95" s="61" t="str">
        <f>Итоговый!K95</f>
        <v> </v>
      </c>
      <c r="L95" s="48">
        <f>Итоговый!L95</f>
        <v>0</v>
      </c>
      <c r="M95" s="47">
        <f>Списки!E88</f>
        <v>0</v>
      </c>
      <c r="N95" s="62">
        <f>Списки!D88</f>
        <v>0</v>
      </c>
      <c r="O95" s="63">
        <f>Списки!C88</f>
        <v>0</v>
      </c>
    </row>
    <row r="96" s="22" customFormat="1" ht="11.5" spans="2:15">
      <c r="B96" s="45">
        <v>88</v>
      </c>
      <c r="C96" s="46">
        <f>Списки!F89</f>
        <v>0</v>
      </c>
      <c r="D96" s="47">
        <f>Итоговый!D96</f>
        <v>0</v>
      </c>
      <c r="E96" s="48">
        <f>Итоговый!E96</f>
        <v>0</v>
      </c>
      <c r="F96" s="47">
        <f>Итоговый!F96</f>
        <v>0</v>
      </c>
      <c r="G96" s="48" t="str">
        <f>Итоговый!G96</f>
        <v> </v>
      </c>
      <c r="H96" s="47">
        <f>Итоговый!H96</f>
        <v>0</v>
      </c>
      <c r="I96" s="48" t="str">
        <f>Итоговый!I96</f>
        <v> </v>
      </c>
      <c r="J96" s="48" t="str">
        <f>Итоговый!J96</f>
        <v> </v>
      </c>
      <c r="K96" s="61" t="str">
        <f>Итоговый!K96</f>
        <v> </v>
      </c>
      <c r="L96" s="48">
        <f>Итоговый!L96</f>
        <v>0</v>
      </c>
      <c r="M96" s="47">
        <f>Списки!E89</f>
        <v>0</v>
      </c>
      <c r="N96" s="62">
        <f>Списки!D89</f>
        <v>0</v>
      </c>
      <c r="O96" s="63">
        <f>Списки!C89</f>
        <v>0</v>
      </c>
    </row>
    <row r="97" s="22" customFormat="1" ht="11.5" spans="2:15">
      <c r="B97" s="45">
        <v>89</v>
      </c>
      <c r="C97" s="46">
        <f>Списки!F90</f>
        <v>0</v>
      </c>
      <c r="D97" s="47">
        <f>Итоговый!D97</f>
        <v>0</v>
      </c>
      <c r="E97" s="48">
        <f>Итоговый!E97</f>
        <v>0</v>
      </c>
      <c r="F97" s="47">
        <f>Итоговый!F97</f>
        <v>0</v>
      </c>
      <c r="G97" s="48" t="str">
        <f>Итоговый!G97</f>
        <v> </v>
      </c>
      <c r="H97" s="47">
        <f>Итоговый!H97</f>
        <v>0</v>
      </c>
      <c r="I97" s="48" t="str">
        <f>Итоговый!I97</f>
        <v> </v>
      </c>
      <c r="J97" s="48" t="str">
        <f>Итоговый!J97</f>
        <v> </v>
      </c>
      <c r="K97" s="61" t="str">
        <f>Итоговый!K97</f>
        <v> </v>
      </c>
      <c r="L97" s="48">
        <f>Итоговый!L97</f>
        <v>0</v>
      </c>
      <c r="M97" s="47">
        <f>Списки!E90</f>
        <v>0</v>
      </c>
      <c r="N97" s="62">
        <f>Списки!D90</f>
        <v>0</v>
      </c>
      <c r="O97" s="63">
        <f>Списки!C90</f>
        <v>0</v>
      </c>
    </row>
    <row r="98" s="22" customFormat="1" ht="11.5" spans="2:15">
      <c r="B98" s="45">
        <v>90</v>
      </c>
      <c r="C98" s="46">
        <f>Списки!F91</f>
        <v>0</v>
      </c>
      <c r="D98" s="47">
        <f>Итоговый!D98</f>
        <v>0</v>
      </c>
      <c r="E98" s="48">
        <f>Итоговый!E98</f>
        <v>0</v>
      </c>
      <c r="F98" s="47">
        <f>Итоговый!F98</f>
        <v>0</v>
      </c>
      <c r="G98" s="48" t="str">
        <f>Итоговый!G98</f>
        <v> </v>
      </c>
      <c r="H98" s="47">
        <f>Итоговый!H98</f>
        <v>0</v>
      </c>
      <c r="I98" s="48" t="str">
        <f>Итоговый!I98</f>
        <v> </v>
      </c>
      <c r="J98" s="48" t="str">
        <f>Итоговый!J98</f>
        <v> </v>
      </c>
      <c r="K98" s="61" t="str">
        <f>Итоговый!K98</f>
        <v> </v>
      </c>
      <c r="L98" s="48">
        <f>Итоговый!L98</f>
        <v>0</v>
      </c>
      <c r="M98" s="47">
        <f>Списки!E91</f>
        <v>0</v>
      </c>
      <c r="N98" s="62">
        <f>Списки!D91</f>
        <v>0</v>
      </c>
      <c r="O98" s="63">
        <f>Списки!C91</f>
        <v>0</v>
      </c>
    </row>
    <row r="99" s="22" customFormat="1" ht="11.5" spans="2:15">
      <c r="B99" s="45">
        <v>91</v>
      </c>
      <c r="C99" s="46">
        <f>Списки!F92</f>
        <v>0</v>
      </c>
      <c r="D99" s="47">
        <f>Итоговый!D99</f>
        <v>0</v>
      </c>
      <c r="E99" s="48">
        <f>Итоговый!E99</f>
        <v>0</v>
      </c>
      <c r="F99" s="47">
        <f>Итоговый!F99</f>
        <v>0</v>
      </c>
      <c r="G99" s="48" t="str">
        <f>Итоговый!G99</f>
        <v> </v>
      </c>
      <c r="H99" s="47">
        <f>Итоговый!H99</f>
        <v>0</v>
      </c>
      <c r="I99" s="48" t="str">
        <f>Итоговый!I99</f>
        <v> </v>
      </c>
      <c r="J99" s="48" t="str">
        <f>Итоговый!J99</f>
        <v> </v>
      </c>
      <c r="K99" s="61" t="str">
        <f>Итоговый!K99</f>
        <v> </v>
      </c>
      <c r="L99" s="48">
        <f>Итоговый!L99</f>
        <v>0</v>
      </c>
      <c r="M99" s="47">
        <f>Списки!E92</f>
        <v>0</v>
      </c>
      <c r="N99" s="62">
        <f>Списки!D92</f>
        <v>0</v>
      </c>
      <c r="O99" s="63">
        <f>Списки!C92</f>
        <v>0</v>
      </c>
    </row>
    <row r="100" s="22" customFormat="1" ht="11.5" spans="2:15">
      <c r="B100" s="45">
        <v>92</v>
      </c>
      <c r="C100" s="46">
        <f>Списки!F93</f>
        <v>0</v>
      </c>
      <c r="D100" s="47">
        <f>Итоговый!D100</f>
        <v>0</v>
      </c>
      <c r="E100" s="48">
        <f>Итоговый!E100</f>
        <v>0</v>
      </c>
      <c r="F100" s="47">
        <f>Итоговый!F100</f>
        <v>0</v>
      </c>
      <c r="G100" s="48" t="str">
        <f>Итоговый!G100</f>
        <v> </v>
      </c>
      <c r="H100" s="47">
        <f>Итоговый!H100</f>
        <v>0</v>
      </c>
      <c r="I100" s="48" t="str">
        <f>Итоговый!I100</f>
        <v> </v>
      </c>
      <c r="J100" s="48" t="str">
        <f>Итоговый!J100</f>
        <v> </v>
      </c>
      <c r="K100" s="61" t="str">
        <f>Итоговый!K100</f>
        <v> </v>
      </c>
      <c r="L100" s="48">
        <f>Итоговый!L100</f>
        <v>0</v>
      </c>
      <c r="M100" s="47">
        <f>Списки!E93</f>
        <v>0</v>
      </c>
      <c r="N100" s="62">
        <f>Списки!D93</f>
        <v>0</v>
      </c>
      <c r="O100" s="63">
        <f>Списки!C93</f>
        <v>0</v>
      </c>
    </row>
    <row r="101" s="22" customFormat="1" ht="11.5" spans="2:15">
      <c r="B101" s="45">
        <v>93</v>
      </c>
      <c r="C101" s="46">
        <f>Списки!F94</f>
        <v>0</v>
      </c>
      <c r="D101" s="47">
        <f>Итоговый!D101</f>
        <v>0</v>
      </c>
      <c r="E101" s="48">
        <f>Итоговый!E101</f>
        <v>0</v>
      </c>
      <c r="F101" s="47">
        <f>Итоговый!F101</f>
        <v>0</v>
      </c>
      <c r="G101" s="48" t="str">
        <f>Итоговый!G101</f>
        <v> </v>
      </c>
      <c r="H101" s="47">
        <f>Итоговый!H101</f>
        <v>0</v>
      </c>
      <c r="I101" s="48" t="str">
        <f>Итоговый!I101</f>
        <v> </v>
      </c>
      <c r="J101" s="48" t="str">
        <f>Итоговый!J101</f>
        <v> </v>
      </c>
      <c r="K101" s="61" t="str">
        <f>Итоговый!K101</f>
        <v> </v>
      </c>
      <c r="L101" s="48">
        <f>Итоговый!L101</f>
        <v>0</v>
      </c>
      <c r="M101" s="47">
        <f>Списки!E94</f>
        <v>0</v>
      </c>
      <c r="N101" s="62">
        <f>Списки!D94</f>
        <v>0</v>
      </c>
      <c r="O101" s="63">
        <f>Списки!C94</f>
        <v>0</v>
      </c>
    </row>
    <row r="102" s="22" customFormat="1" ht="11.5" spans="2:15">
      <c r="B102" s="45">
        <v>94</v>
      </c>
      <c r="C102" s="46">
        <f>Списки!F95</f>
        <v>0</v>
      </c>
      <c r="D102" s="47">
        <f>Итоговый!D102</f>
        <v>0</v>
      </c>
      <c r="E102" s="48">
        <f>Итоговый!E102</f>
        <v>0</v>
      </c>
      <c r="F102" s="47">
        <f>Итоговый!F102</f>
        <v>0</v>
      </c>
      <c r="G102" s="48" t="str">
        <f>Итоговый!G102</f>
        <v> </v>
      </c>
      <c r="H102" s="47">
        <f>Итоговый!H102</f>
        <v>0</v>
      </c>
      <c r="I102" s="48" t="str">
        <f>Итоговый!I102</f>
        <v> </v>
      </c>
      <c r="J102" s="48" t="str">
        <f>Итоговый!J102</f>
        <v> </v>
      </c>
      <c r="K102" s="61" t="str">
        <f>Итоговый!K102</f>
        <v> </v>
      </c>
      <c r="L102" s="48">
        <f>Итоговый!L102</f>
        <v>0</v>
      </c>
      <c r="M102" s="47">
        <f>Списки!E95</f>
        <v>0</v>
      </c>
      <c r="N102" s="62">
        <f>Списки!D95</f>
        <v>0</v>
      </c>
      <c r="O102" s="63">
        <f>Списки!C95</f>
        <v>0</v>
      </c>
    </row>
    <row r="103" s="22" customFormat="1" ht="11.5" spans="2:15">
      <c r="B103" s="45">
        <v>95</v>
      </c>
      <c r="C103" s="46">
        <f>Списки!F96</f>
        <v>0</v>
      </c>
      <c r="D103" s="47">
        <f>Итоговый!D103</f>
        <v>0</v>
      </c>
      <c r="E103" s="48">
        <f>Итоговый!E103</f>
        <v>0</v>
      </c>
      <c r="F103" s="47">
        <f>Итоговый!F103</f>
        <v>0</v>
      </c>
      <c r="G103" s="48" t="str">
        <f>Итоговый!G103</f>
        <v> </v>
      </c>
      <c r="H103" s="47">
        <f>Итоговый!H103</f>
        <v>0</v>
      </c>
      <c r="I103" s="48" t="str">
        <f>Итоговый!I103</f>
        <v> </v>
      </c>
      <c r="J103" s="48" t="str">
        <f>Итоговый!J103</f>
        <v> </v>
      </c>
      <c r="K103" s="61" t="str">
        <f>Итоговый!K103</f>
        <v> </v>
      </c>
      <c r="L103" s="48">
        <f>Итоговый!L103</f>
        <v>0</v>
      </c>
      <c r="M103" s="47">
        <f>Списки!E96</f>
        <v>0</v>
      </c>
      <c r="N103" s="62">
        <f>Списки!D96</f>
        <v>0</v>
      </c>
      <c r="O103" s="63">
        <f>Списки!C96</f>
        <v>0</v>
      </c>
    </row>
    <row r="104" s="22" customFormat="1" ht="11.5" spans="2:15">
      <c r="B104" s="45">
        <v>96</v>
      </c>
      <c r="C104" s="46">
        <f>Списки!F97</f>
        <v>0</v>
      </c>
      <c r="D104" s="47">
        <f>Итоговый!D104</f>
        <v>0</v>
      </c>
      <c r="E104" s="48">
        <f>Итоговый!E104</f>
        <v>0</v>
      </c>
      <c r="F104" s="47">
        <f>Итоговый!F104</f>
        <v>0</v>
      </c>
      <c r="G104" s="48" t="str">
        <f>Итоговый!G104</f>
        <v> </v>
      </c>
      <c r="H104" s="47">
        <f>Итоговый!H104</f>
        <v>0</v>
      </c>
      <c r="I104" s="48" t="str">
        <f>Итоговый!I104</f>
        <v> </v>
      </c>
      <c r="J104" s="48" t="str">
        <f>Итоговый!J104</f>
        <v> </v>
      </c>
      <c r="K104" s="61" t="str">
        <f>Итоговый!K104</f>
        <v> </v>
      </c>
      <c r="L104" s="48">
        <f>Итоговый!L104</f>
        <v>0</v>
      </c>
      <c r="M104" s="47">
        <f>Списки!E97</f>
        <v>0</v>
      </c>
      <c r="N104" s="62">
        <f>Списки!D97</f>
        <v>0</v>
      </c>
      <c r="O104" s="63">
        <f>Списки!C97</f>
        <v>0</v>
      </c>
    </row>
    <row r="105" s="22" customFormat="1" ht="11.5" spans="2:15">
      <c r="B105" s="45">
        <v>97</v>
      </c>
      <c r="C105" s="46">
        <f>Списки!F98</f>
        <v>0</v>
      </c>
      <c r="D105" s="47">
        <f>Итоговый!D105</f>
        <v>0</v>
      </c>
      <c r="E105" s="48">
        <f>Итоговый!E105</f>
        <v>0</v>
      </c>
      <c r="F105" s="47">
        <f>Итоговый!F105</f>
        <v>0</v>
      </c>
      <c r="G105" s="48" t="str">
        <f>Итоговый!G105</f>
        <v> </v>
      </c>
      <c r="H105" s="47">
        <f>Итоговый!H105</f>
        <v>0</v>
      </c>
      <c r="I105" s="48" t="str">
        <f>Итоговый!I105</f>
        <v> </v>
      </c>
      <c r="J105" s="48" t="str">
        <f>Итоговый!J105</f>
        <v> </v>
      </c>
      <c r="K105" s="61" t="str">
        <f>Итоговый!K105</f>
        <v> </v>
      </c>
      <c r="L105" s="48">
        <f>Итоговый!L105</f>
        <v>0</v>
      </c>
      <c r="M105" s="47">
        <f>Списки!E98</f>
        <v>0</v>
      </c>
      <c r="N105" s="62">
        <f>Списки!D98</f>
        <v>0</v>
      </c>
      <c r="O105" s="63">
        <f>Списки!C98</f>
        <v>0</v>
      </c>
    </row>
    <row r="106" s="22" customFormat="1" ht="11.5" spans="2:15">
      <c r="B106" s="45">
        <v>98</v>
      </c>
      <c r="C106" s="46">
        <f>Списки!F99</f>
        <v>0</v>
      </c>
      <c r="D106" s="47">
        <f>Итоговый!D106</f>
        <v>0</v>
      </c>
      <c r="E106" s="48">
        <f>Итоговый!E106</f>
        <v>0</v>
      </c>
      <c r="F106" s="47">
        <f>Итоговый!F106</f>
        <v>0</v>
      </c>
      <c r="G106" s="48" t="str">
        <f>Итоговый!G106</f>
        <v> </v>
      </c>
      <c r="H106" s="47">
        <f>Итоговый!H106</f>
        <v>0</v>
      </c>
      <c r="I106" s="48" t="str">
        <f>Итоговый!I106</f>
        <v> </v>
      </c>
      <c r="J106" s="48" t="str">
        <f>Итоговый!J106</f>
        <v> </v>
      </c>
      <c r="K106" s="61" t="str">
        <f>Итоговый!K106</f>
        <v> </v>
      </c>
      <c r="L106" s="48">
        <f>Итоговый!L106</f>
        <v>0</v>
      </c>
      <c r="M106" s="47">
        <f>Списки!E99</f>
        <v>0</v>
      </c>
      <c r="N106" s="62">
        <f>Списки!D99</f>
        <v>0</v>
      </c>
      <c r="O106" s="63">
        <f>Списки!C99</f>
        <v>0</v>
      </c>
    </row>
    <row r="107" s="22" customFormat="1" ht="11.5" spans="2:15">
      <c r="B107" s="45">
        <v>99</v>
      </c>
      <c r="C107" s="46">
        <f>Списки!F100</f>
        <v>0</v>
      </c>
      <c r="D107" s="47">
        <f>Итоговый!D107</f>
        <v>0</v>
      </c>
      <c r="E107" s="48">
        <f>Итоговый!E107</f>
        <v>0</v>
      </c>
      <c r="F107" s="47">
        <f>Итоговый!F107</f>
        <v>0</v>
      </c>
      <c r="G107" s="48" t="str">
        <f>Итоговый!G107</f>
        <v> </v>
      </c>
      <c r="H107" s="47">
        <f>Итоговый!H107</f>
        <v>0</v>
      </c>
      <c r="I107" s="48" t="str">
        <f>Итоговый!I107</f>
        <v> </v>
      </c>
      <c r="J107" s="48" t="str">
        <f>Итоговый!J107</f>
        <v> </v>
      </c>
      <c r="K107" s="61" t="str">
        <f>Итоговый!K107</f>
        <v> </v>
      </c>
      <c r="L107" s="48">
        <f>Итоговый!L107</f>
        <v>0</v>
      </c>
      <c r="M107" s="47">
        <f>Списки!E100</f>
        <v>0</v>
      </c>
      <c r="N107" s="62">
        <f>Списки!D100</f>
        <v>0</v>
      </c>
      <c r="O107" s="63">
        <f>Списки!C100</f>
        <v>0</v>
      </c>
    </row>
    <row r="108" s="22" customFormat="1" ht="11.5" spans="2:15">
      <c r="B108" s="45">
        <v>100</v>
      </c>
      <c r="C108" s="46">
        <f>Списки!F101</f>
        <v>0</v>
      </c>
      <c r="D108" s="47">
        <f>Итоговый!D108</f>
        <v>0</v>
      </c>
      <c r="E108" s="48">
        <f>Итоговый!E108</f>
        <v>0</v>
      </c>
      <c r="F108" s="47">
        <f>Итоговый!F108</f>
        <v>0</v>
      </c>
      <c r="G108" s="48" t="str">
        <f>Итоговый!G108</f>
        <v> </v>
      </c>
      <c r="H108" s="47">
        <f>Итоговый!H108</f>
        <v>0</v>
      </c>
      <c r="I108" s="48" t="str">
        <f>Итоговый!I108</f>
        <v> </v>
      </c>
      <c r="J108" s="48" t="str">
        <f>Итоговый!J108</f>
        <v> </v>
      </c>
      <c r="K108" s="61" t="str">
        <f>Итоговый!K108</f>
        <v> </v>
      </c>
      <c r="L108" s="48">
        <f>Итоговый!L108</f>
        <v>0</v>
      </c>
      <c r="M108" s="47">
        <f>Списки!E101</f>
        <v>0</v>
      </c>
      <c r="N108" s="62">
        <f>Списки!D101</f>
        <v>0</v>
      </c>
      <c r="O108" s="63">
        <f>Списки!C101</f>
        <v>0</v>
      </c>
    </row>
    <row r="109" s="22" customFormat="1" ht="11.5" spans="2:15">
      <c r="B109" s="45">
        <v>101</v>
      </c>
      <c r="C109" s="46">
        <f>Списки!F102</f>
        <v>0</v>
      </c>
      <c r="D109" s="47">
        <f>Итоговый!D109</f>
        <v>0</v>
      </c>
      <c r="E109" s="48">
        <f>Итоговый!E109</f>
        <v>0</v>
      </c>
      <c r="F109" s="47">
        <f>Итоговый!F109</f>
        <v>0</v>
      </c>
      <c r="G109" s="48" t="str">
        <f>Итоговый!G109</f>
        <v> </v>
      </c>
      <c r="H109" s="47">
        <f>Итоговый!H109</f>
        <v>0</v>
      </c>
      <c r="I109" s="48" t="str">
        <f>Итоговый!I109</f>
        <v> </v>
      </c>
      <c r="J109" s="48" t="str">
        <f>Итоговый!J109</f>
        <v> </v>
      </c>
      <c r="K109" s="61" t="str">
        <f>Итоговый!K109</f>
        <v> </v>
      </c>
      <c r="L109" s="48">
        <f>Итоговый!L109</f>
        <v>0</v>
      </c>
      <c r="M109" s="47">
        <f>Списки!E102</f>
        <v>0</v>
      </c>
      <c r="N109" s="62">
        <f>Списки!D102</f>
        <v>0</v>
      </c>
      <c r="O109" s="63">
        <f>Списки!C102</f>
        <v>0</v>
      </c>
    </row>
    <row r="110" s="22" customFormat="1" ht="11.5" spans="2:15">
      <c r="B110" s="45">
        <v>102</v>
      </c>
      <c r="C110" s="46">
        <f>Списки!F103</f>
        <v>0</v>
      </c>
      <c r="D110" s="47">
        <f>Итоговый!D110</f>
        <v>0</v>
      </c>
      <c r="E110" s="48">
        <f>Итоговый!E110</f>
        <v>0</v>
      </c>
      <c r="F110" s="47">
        <f>Итоговый!F110</f>
        <v>0</v>
      </c>
      <c r="G110" s="48" t="str">
        <f>Итоговый!G110</f>
        <v> </v>
      </c>
      <c r="H110" s="47">
        <f>Итоговый!H110</f>
        <v>0</v>
      </c>
      <c r="I110" s="48" t="str">
        <f>Итоговый!I110</f>
        <v> </v>
      </c>
      <c r="J110" s="48" t="str">
        <f>Итоговый!J110</f>
        <v> </v>
      </c>
      <c r="K110" s="61" t="str">
        <f>Итоговый!K110</f>
        <v> </v>
      </c>
      <c r="L110" s="48">
        <f>Итоговый!L110</f>
        <v>0</v>
      </c>
      <c r="M110" s="47">
        <f>Списки!E103</f>
        <v>0</v>
      </c>
      <c r="N110" s="62">
        <f>Списки!D103</f>
        <v>0</v>
      </c>
      <c r="O110" s="63">
        <f>Списки!C103</f>
        <v>0</v>
      </c>
    </row>
    <row r="111" s="22" customFormat="1" ht="11.5" spans="2:15">
      <c r="B111" s="45">
        <v>103</v>
      </c>
      <c r="C111" s="46">
        <f>Списки!F104</f>
        <v>0</v>
      </c>
      <c r="D111" s="47">
        <f>Итоговый!D111</f>
        <v>0</v>
      </c>
      <c r="E111" s="48">
        <f>Итоговый!E111</f>
        <v>0</v>
      </c>
      <c r="F111" s="47">
        <f>Итоговый!F111</f>
        <v>0</v>
      </c>
      <c r="G111" s="48" t="str">
        <f>Итоговый!G111</f>
        <v> </v>
      </c>
      <c r="H111" s="47">
        <f>Итоговый!H111</f>
        <v>0</v>
      </c>
      <c r="I111" s="48" t="str">
        <f>Итоговый!I111</f>
        <v> </v>
      </c>
      <c r="J111" s="48" t="str">
        <f>Итоговый!J111</f>
        <v> </v>
      </c>
      <c r="K111" s="61" t="str">
        <f>Итоговый!K111</f>
        <v> </v>
      </c>
      <c r="L111" s="48">
        <f>Итоговый!L111</f>
        <v>0</v>
      </c>
      <c r="M111" s="47">
        <f>Списки!E104</f>
        <v>0</v>
      </c>
      <c r="N111" s="62">
        <f>Списки!D104</f>
        <v>0</v>
      </c>
      <c r="O111" s="63">
        <f>Списки!C104</f>
        <v>0</v>
      </c>
    </row>
    <row r="112" s="22" customFormat="1" ht="11.5" spans="2:15">
      <c r="B112" s="45">
        <v>104</v>
      </c>
      <c r="C112" s="46">
        <f>Списки!F105</f>
        <v>0</v>
      </c>
      <c r="D112" s="47">
        <f>Итоговый!D112</f>
        <v>0</v>
      </c>
      <c r="E112" s="48">
        <f>Итоговый!E112</f>
        <v>0</v>
      </c>
      <c r="F112" s="47">
        <f>Итоговый!F112</f>
        <v>0</v>
      </c>
      <c r="G112" s="48" t="str">
        <f>Итоговый!G112</f>
        <v> </v>
      </c>
      <c r="H112" s="47">
        <f>Итоговый!H112</f>
        <v>0</v>
      </c>
      <c r="I112" s="48" t="str">
        <f>Итоговый!I112</f>
        <v> </v>
      </c>
      <c r="J112" s="48" t="str">
        <f>Итоговый!J112</f>
        <v> </v>
      </c>
      <c r="K112" s="61" t="str">
        <f>Итоговый!K112</f>
        <v> </v>
      </c>
      <c r="L112" s="48">
        <f>Итоговый!L112</f>
        <v>0</v>
      </c>
      <c r="M112" s="47">
        <f>Списки!E105</f>
        <v>0</v>
      </c>
      <c r="N112" s="62">
        <f>Списки!D105</f>
        <v>0</v>
      </c>
      <c r="O112" s="63">
        <f>Списки!C105</f>
        <v>0</v>
      </c>
    </row>
    <row r="113" s="22" customFormat="1" ht="11.5" spans="2:15">
      <c r="B113" s="45">
        <v>105</v>
      </c>
      <c r="C113" s="46">
        <f>Списки!F106</f>
        <v>0</v>
      </c>
      <c r="D113" s="47">
        <f>Итоговый!D113</f>
        <v>0</v>
      </c>
      <c r="E113" s="48">
        <f>Итоговый!E113</f>
        <v>0</v>
      </c>
      <c r="F113" s="47">
        <f>Итоговый!F113</f>
        <v>0</v>
      </c>
      <c r="G113" s="48" t="str">
        <f>Итоговый!G113</f>
        <v> </v>
      </c>
      <c r="H113" s="47">
        <f>Итоговый!H113</f>
        <v>0</v>
      </c>
      <c r="I113" s="48" t="str">
        <f>Итоговый!I113</f>
        <v> </v>
      </c>
      <c r="J113" s="48" t="str">
        <f>Итоговый!J113</f>
        <v> </v>
      </c>
      <c r="K113" s="61" t="str">
        <f>Итоговый!K113</f>
        <v> </v>
      </c>
      <c r="L113" s="48">
        <f>Итоговый!L113</f>
        <v>0</v>
      </c>
      <c r="M113" s="47">
        <f>Списки!E106</f>
        <v>0</v>
      </c>
      <c r="N113" s="62">
        <f>Списки!D106</f>
        <v>0</v>
      </c>
      <c r="O113" s="63">
        <f>Списки!C106</f>
        <v>0</v>
      </c>
    </row>
    <row r="114" s="22" customFormat="1" ht="11.5" spans="2:15">
      <c r="B114" s="45">
        <v>106</v>
      </c>
      <c r="C114" s="46">
        <f>Списки!F107</f>
        <v>0</v>
      </c>
      <c r="D114" s="47">
        <f>Итоговый!D114</f>
        <v>0</v>
      </c>
      <c r="E114" s="48">
        <f>Итоговый!E114</f>
        <v>0</v>
      </c>
      <c r="F114" s="47">
        <f>Итоговый!F114</f>
        <v>0</v>
      </c>
      <c r="G114" s="48" t="str">
        <f>Итоговый!G114</f>
        <v> </v>
      </c>
      <c r="H114" s="47">
        <f>Итоговый!H114</f>
        <v>0</v>
      </c>
      <c r="I114" s="48" t="str">
        <f>Итоговый!I114</f>
        <v> </v>
      </c>
      <c r="J114" s="48" t="str">
        <f>Итоговый!J114</f>
        <v> </v>
      </c>
      <c r="K114" s="61" t="str">
        <f>Итоговый!K114</f>
        <v> </v>
      </c>
      <c r="L114" s="48">
        <f>Итоговый!L114</f>
        <v>0</v>
      </c>
      <c r="M114" s="47">
        <f>Списки!E107</f>
        <v>0</v>
      </c>
      <c r="N114" s="62">
        <f>Списки!D107</f>
        <v>0</v>
      </c>
      <c r="O114" s="63">
        <f>Списки!C107</f>
        <v>0</v>
      </c>
    </row>
    <row r="115" s="22" customFormat="1" ht="11.5" spans="2:15">
      <c r="B115" s="45">
        <v>107</v>
      </c>
      <c r="C115" s="46">
        <f>Списки!F108</f>
        <v>0</v>
      </c>
      <c r="D115" s="47">
        <f>Итоговый!D115</f>
        <v>0</v>
      </c>
      <c r="E115" s="48">
        <f>Итоговый!E115</f>
        <v>0</v>
      </c>
      <c r="F115" s="47">
        <f>Итоговый!F115</f>
        <v>0</v>
      </c>
      <c r="G115" s="48" t="str">
        <f>Итоговый!G115</f>
        <v> </v>
      </c>
      <c r="H115" s="47">
        <f>Итоговый!H115</f>
        <v>0</v>
      </c>
      <c r="I115" s="48" t="str">
        <f>Итоговый!I115</f>
        <v> </v>
      </c>
      <c r="J115" s="48" t="str">
        <f>Итоговый!J115</f>
        <v> </v>
      </c>
      <c r="K115" s="61" t="str">
        <f>Итоговый!K115</f>
        <v> </v>
      </c>
      <c r="L115" s="48">
        <f>Итоговый!L115</f>
        <v>0</v>
      </c>
      <c r="M115" s="47">
        <f>Списки!E108</f>
        <v>0</v>
      </c>
      <c r="N115" s="62">
        <f>Списки!D108</f>
        <v>0</v>
      </c>
      <c r="O115" s="63">
        <f>Списки!C108</f>
        <v>0</v>
      </c>
    </row>
    <row r="116" s="22" customFormat="1" ht="11.5" spans="2:15">
      <c r="B116" s="45">
        <v>108</v>
      </c>
      <c r="C116" s="46">
        <f>Списки!F109</f>
        <v>0</v>
      </c>
      <c r="D116" s="47">
        <f>Итоговый!D116</f>
        <v>0</v>
      </c>
      <c r="E116" s="48">
        <f>Итоговый!E116</f>
        <v>0</v>
      </c>
      <c r="F116" s="47">
        <f>Итоговый!F116</f>
        <v>0</v>
      </c>
      <c r="G116" s="48" t="str">
        <f>Итоговый!G116</f>
        <v> </v>
      </c>
      <c r="H116" s="47">
        <f>Итоговый!H116</f>
        <v>0</v>
      </c>
      <c r="I116" s="48" t="str">
        <f>Итоговый!I116</f>
        <v> </v>
      </c>
      <c r="J116" s="48" t="str">
        <f>Итоговый!J116</f>
        <v> </v>
      </c>
      <c r="K116" s="61" t="str">
        <f>Итоговый!K116</f>
        <v> </v>
      </c>
      <c r="L116" s="48">
        <f>Итоговый!L116</f>
        <v>0</v>
      </c>
      <c r="M116" s="47">
        <f>Списки!E109</f>
        <v>0</v>
      </c>
      <c r="N116" s="62">
        <f>Списки!D109</f>
        <v>0</v>
      </c>
      <c r="O116" s="63">
        <f>Списки!C109</f>
        <v>0</v>
      </c>
    </row>
    <row r="117" s="22" customFormat="1" ht="11.5" spans="2:15">
      <c r="B117" s="45">
        <v>109</v>
      </c>
      <c r="C117" s="46">
        <f>Списки!F110</f>
        <v>0</v>
      </c>
      <c r="D117" s="47">
        <f>Итоговый!D117</f>
        <v>0</v>
      </c>
      <c r="E117" s="48">
        <f>Итоговый!E117</f>
        <v>0</v>
      </c>
      <c r="F117" s="47">
        <f>Итоговый!F117</f>
        <v>0</v>
      </c>
      <c r="G117" s="48" t="str">
        <f>Итоговый!G117</f>
        <v> </v>
      </c>
      <c r="H117" s="47">
        <f>Итоговый!H117</f>
        <v>0</v>
      </c>
      <c r="I117" s="48" t="str">
        <f>Итоговый!I117</f>
        <v> </v>
      </c>
      <c r="J117" s="48" t="str">
        <f>Итоговый!J117</f>
        <v> </v>
      </c>
      <c r="K117" s="61" t="str">
        <f>Итоговый!K117</f>
        <v> </v>
      </c>
      <c r="L117" s="48">
        <f>Итоговый!L117</f>
        <v>0</v>
      </c>
      <c r="M117" s="47">
        <f>Списки!E110</f>
        <v>0</v>
      </c>
      <c r="N117" s="62">
        <f>Списки!D110</f>
        <v>0</v>
      </c>
      <c r="O117" s="63">
        <f>Списки!C110</f>
        <v>0</v>
      </c>
    </row>
    <row r="118" s="22" customFormat="1" ht="11.5" spans="2:15">
      <c r="B118" s="45">
        <v>110</v>
      </c>
      <c r="C118" s="46">
        <f>Списки!F111</f>
        <v>0</v>
      </c>
      <c r="D118" s="47">
        <f>Итоговый!D118</f>
        <v>0</v>
      </c>
      <c r="E118" s="48">
        <f>Итоговый!E118</f>
        <v>0</v>
      </c>
      <c r="F118" s="47">
        <f>Итоговый!F118</f>
        <v>0</v>
      </c>
      <c r="G118" s="48" t="str">
        <f>Итоговый!G118</f>
        <v> </v>
      </c>
      <c r="H118" s="47">
        <f>Итоговый!H118</f>
        <v>0</v>
      </c>
      <c r="I118" s="48" t="str">
        <f>Итоговый!I118</f>
        <v> </v>
      </c>
      <c r="J118" s="48" t="str">
        <f>Итоговый!J118</f>
        <v> </v>
      </c>
      <c r="K118" s="61" t="str">
        <f>Итоговый!K118</f>
        <v> </v>
      </c>
      <c r="L118" s="48">
        <f>Итоговый!L118</f>
        <v>0</v>
      </c>
      <c r="M118" s="47">
        <f>Списки!E111</f>
        <v>0</v>
      </c>
      <c r="N118" s="62">
        <f>Списки!D111</f>
        <v>0</v>
      </c>
      <c r="O118" s="63">
        <f>Списки!C111</f>
        <v>0</v>
      </c>
    </row>
    <row r="119" s="22" customFormat="1" ht="11.5" spans="2:15">
      <c r="B119" s="45">
        <v>111</v>
      </c>
      <c r="C119" s="46">
        <f>Списки!F112</f>
        <v>0</v>
      </c>
      <c r="D119" s="47">
        <f>Итоговый!D119</f>
        <v>0</v>
      </c>
      <c r="E119" s="48">
        <f>Итоговый!E119</f>
        <v>0</v>
      </c>
      <c r="F119" s="47">
        <f>Итоговый!F119</f>
        <v>0</v>
      </c>
      <c r="G119" s="48" t="str">
        <f>Итоговый!G119</f>
        <v> </v>
      </c>
      <c r="H119" s="47">
        <f>Итоговый!H119</f>
        <v>0</v>
      </c>
      <c r="I119" s="48" t="str">
        <f>Итоговый!I119</f>
        <v> </v>
      </c>
      <c r="J119" s="48" t="str">
        <f>Итоговый!J119</f>
        <v> </v>
      </c>
      <c r="K119" s="61" t="str">
        <f>Итоговый!K119</f>
        <v> </v>
      </c>
      <c r="L119" s="48">
        <f>Итоговый!L119</f>
        <v>0</v>
      </c>
      <c r="M119" s="47">
        <f>Списки!E112</f>
        <v>0</v>
      </c>
      <c r="N119" s="62">
        <f>Списки!D112</f>
        <v>0</v>
      </c>
      <c r="O119" s="63">
        <f>Списки!C112</f>
        <v>0</v>
      </c>
    </row>
    <row r="120" s="22" customFormat="1" ht="11.5" spans="2:15">
      <c r="B120" s="45">
        <v>112</v>
      </c>
      <c r="C120" s="46">
        <f>Списки!F113</f>
        <v>0</v>
      </c>
      <c r="D120" s="47">
        <f>Итоговый!D120</f>
        <v>0</v>
      </c>
      <c r="E120" s="48">
        <f>Итоговый!E120</f>
        <v>0</v>
      </c>
      <c r="F120" s="47">
        <f>Итоговый!F120</f>
        <v>0</v>
      </c>
      <c r="G120" s="48" t="str">
        <f>Итоговый!G120</f>
        <v> </v>
      </c>
      <c r="H120" s="47">
        <f>Итоговый!H120</f>
        <v>0</v>
      </c>
      <c r="I120" s="48" t="str">
        <f>Итоговый!I120</f>
        <v> </v>
      </c>
      <c r="J120" s="48" t="str">
        <f>Итоговый!J120</f>
        <v> </v>
      </c>
      <c r="K120" s="61" t="str">
        <f>Итоговый!K120</f>
        <v> </v>
      </c>
      <c r="L120" s="48">
        <f>Итоговый!L120</f>
        <v>0</v>
      </c>
      <c r="M120" s="47">
        <f>Списки!E113</f>
        <v>0</v>
      </c>
      <c r="N120" s="62">
        <f>Списки!D113</f>
        <v>0</v>
      </c>
      <c r="O120" s="63">
        <f>Списки!C113</f>
        <v>0</v>
      </c>
    </row>
    <row r="121" s="22" customFormat="1" ht="11.5" spans="2:15">
      <c r="B121" s="45">
        <v>113</v>
      </c>
      <c r="C121" s="46">
        <f>Списки!F114</f>
        <v>0</v>
      </c>
      <c r="D121" s="47">
        <f>Итоговый!D121</f>
        <v>0</v>
      </c>
      <c r="E121" s="48">
        <f>Итоговый!E121</f>
        <v>0</v>
      </c>
      <c r="F121" s="47">
        <f>Итоговый!F121</f>
        <v>0</v>
      </c>
      <c r="G121" s="48" t="str">
        <f>Итоговый!G121</f>
        <v> </v>
      </c>
      <c r="H121" s="47">
        <f>Итоговый!H121</f>
        <v>0</v>
      </c>
      <c r="I121" s="48" t="str">
        <f>Итоговый!I121</f>
        <v> </v>
      </c>
      <c r="J121" s="48" t="str">
        <f>Итоговый!J121</f>
        <v> </v>
      </c>
      <c r="K121" s="61" t="str">
        <f>Итоговый!K121</f>
        <v> </v>
      </c>
      <c r="L121" s="48">
        <f>Итоговый!L121</f>
        <v>0</v>
      </c>
      <c r="M121" s="47">
        <f>Списки!E114</f>
        <v>0</v>
      </c>
      <c r="N121" s="62">
        <f>Списки!D114</f>
        <v>0</v>
      </c>
      <c r="O121" s="63">
        <f>Списки!C114</f>
        <v>0</v>
      </c>
    </row>
    <row r="122" s="22" customFormat="1" ht="11.5" spans="2:15">
      <c r="B122" s="45">
        <v>114</v>
      </c>
      <c r="C122" s="46">
        <f>Списки!F115</f>
        <v>0</v>
      </c>
      <c r="D122" s="47">
        <f>Итоговый!D122</f>
        <v>0</v>
      </c>
      <c r="E122" s="48">
        <f>Итоговый!E122</f>
        <v>0</v>
      </c>
      <c r="F122" s="47">
        <f>Итоговый!F122</f>
        <v>0</v>
      </c>
      <c r="G122" s="48" t="str">
        <f>Итоговый!G122</f>
        <v> </v>
      </c>
      <c r="H122" s="47">
        <f>Итоговый!H122</f>
        <v>0</v>
      </c>
      <c r="I122" s="48" t="str">
        <f>Итоговый!I122</f>
        <v> </v>
      </c>
      <c r="J122" s="48" t="str">
        <f>Итоговый!J122</f>
        <v> </v>
      </c>
      <c r="K122" s="61" t="str">
        <f>Итоговый!K122</f>
        <v> </v>
      </c>
      <c r="L122" s="48">
        <f>Итоговый!L122</f>
        <v>0</v>
      </c>
      <c r="M122" s="47">
        <f>Списки!E115</f>
        <v>0</v>
      </c>
      <c r="N122" s="62">
        <f>Списки!D115</f>
        <v>0</v>
      </c>
      <c r="O122" s="63">
        <f>Списки!C115</f>
        <v>0</v>
      </c>
    </row>
    <row r="123" s="22" customFormat="1" ht="11.5" spans="2:15">
      <c r="B123" s="45">
        <v>115</v>
      </c>
      <c r="C123" s="46">
        <f>Списки!F116</f>
        <v>0</v>
      </c>
      <c r="D123" s="47">
        <f>Итоговый!D123</f>
        <v>0</v>
      </c>
      <c r="E123" s="48">
        <f>Итоговый!E123</f>
        <v>0</v>
      </c>
      <c r="F123" s="47">
        <f>Итоговый!F123</f>
        <v>0</v>
      </c>
      <c r="G123" s="48" t="str">
        <f>Итоговый!G123</f>
        <v> </v>
      </c>
      <c r="H123" s="49">
        <f>Итоговый!H123</f>
        <v>0</v>
      </c>
      <c r="I123" s="48" t="str">
        <f>Итоговый!I123</f>
        <v> </v>
      </c>
      <c r="J123" s="48" t="str">
        <f>Итоговый!J123</f>
        <v> </v>
      </c>
      <c r="K123" s="61" t="str">
        <f>Итоговый!K123</f>
        <v> </v>
      </c>
      <c r="L123" s="48">
        <f>Итоговый!L123</f>
        <v>0</v>
      </c>
      <c r="M123" s="47">
        <f>Списки!E116</f>
        <v>0</v>
      </c>
      <c r="N123" s="62">
        <f>Списки!D116</f>
        <v>0</v>
      </c>
      <c r="O123" s="63">
        <f>Списки!C116</f>
        <v>0</v>
      </c>
    </row>
    <row r="124" s="22" customFormat="1" ht="11.5" spans="2:15">
      <c r="B124" s="45">
        <v>116</v>
      </c>
      <c r="C124" s="46">
        <f>Списки!F117</f>
        <v>0</v>
      </c>
      <c r="D124" s="47">
        <f>Итоговый!D124</f>
        <v>0</v>
      </c>
      <c r="E124" s="48">
        <f>Итоговый!E124</f>
        <v>0</v>
      </c>
      <c r="F124" s="47">
        <f>Итоговый!F124</f>
        <v>0</v>
      </c>
      <c r="G124" s="48" t="str">
        <f>Итоговый!G124</f>
        <v> </v>
      </c>
      <c r="H124" s="49">
        <f>Итоговый!H124</f>
        <v>0</v>
      </c>
      <c r="I124" s="48" t="str">
        <f>Итоговый!I124</f>
        <v> </v>
      </c>
      <c r="J124" s="48" t="str">
        <f>Итоговый!J124</f>
        <v> </v>
      </c>
      <c r="K124" s="61" t="str">
        <f>Итоговый!K124</f>
        <v> </v>
      </c>
      <c r="L124" s="48">
        <f>Итоговый!L124</f>
        <v>0</v>
      </c>
      <c r="M124" s="47">
        <f>Списки!E117</f>
        <v>0</v>
      </c>
      <c r="N124" s="62">
        <f>Списки!D117</f>
        <v>0</v>
      </c>
      <c r="O124" s="63">
        <f>Списки!C117</f>
        <v>0</v>
      </c>
    </row>
    <row r="125" s="22" customFormat="1" ht="11.5" spans="2:15">
      <c r="B125" s="45">
        <v>117</v>
      </c>
      <c r="C125" s="46">
        <f>Списки!F118</f>
        <v>0</v>
      </c>
      <c r="D125" s="47">
        <f>Итоговый!D125</f>
        <v>0</v>
      </c>
      <c r="E125" s="48">
        <f>Итоговый!E125</f>
        <v>0</v>
      </c>
      <c r="F125" s="47">
        <f>Итоговый!F125</f>
        <v>0</v>
      </c>
      <c r="G125" s="48" t="str">
        <f>Итоговый!G125</f>
        <v> </v>
      </c>
      <c r="H125" s="49">
        <f>Итоговый!H125</f>
        <v>0</v>
      </c>
      <c r="I125" s="48" t="str">
        <f>Итоговый!I125</f>
        <v> </v>
      </c>
      <c r="J125" s="48" t="str">
        <f>Итоговый!J125</f>
        <v> </v>
      </c>
      <c r="K125" s="61" t="str">
        <f>Итоговый!K125</f>
        <v> </v>
      </c>
      <c r="L125" s="48">
        <f>Итоговый!L125</f>
        <v>0</v>
      </c>
      <c r="M125" s="47">
        <f>Списки!E118</f>
        <v>0</v>
      </c>
      <c r="N125" s="62">
        <f>Списки!D118</f>
        <v>0</v>
      </c>
      <c r="O125" s="63">
        <f>Списки!C118</f>
        <v>0</v>
      </c>
    </row>
    <row r="126" s="22" customFormat="1" ht="11.5" spans="2:15">
      <c r="B126" s="45">
        <v>118</v>
      </c>
      <c r="C126" s="46">
        <f>Списки!F119</f>
        <v>0</v>
      </c>
      <c r="D126" s="47">
        <f>Итоговый!D126</f>
        <v>0</v>
      </c>
      <c r="E126" s="48">
        <f>Итоговый!E126</f>
        <v>0</v>
      </c>
      <c r="F126" s="47">
        <f>Итоговый!F126</f>
        <v>0</v>
      </c>
      <c r="G126" s="48" t="str">
        <f>Итоговый!G126</f>
        <v> </v>
      </c>
      <c r="H126" s="49">
        <f>Итоговый!H126</f>
        <v>0</v>
      </c>
      <c r="I126" s="48" t="str">
        <f>Итоговый!I126</f>
        <v> </v>
      </c>
      <c r="J126" s="48" t="str">
        <f>Итоговый!J126</f>
        <v> </v>
      </c>
      <c r="K126" s="61" t="str">
        <f>Итоговый!K126</f>
        <v> </v>
      </c>
      <c r="L126" s="48">
        <f>Итоговый!L126</f>
        <v>0</v>
      </c>
      <c r="M126" s="47">
        <f>Списки!E119</f>
        <v>0</v>
      </c>
      <c r="N126" s="62">
        <f>Списки!D119</f>
        <v>0</v>
      </c>
      <c r="O126" s="63">
        <f>Списки!C119</f>
        <v>0</v>
      </c>
    </row>
    <row r="127" s="22" customFormat="1" ht="11.5" spans="2:15">
      <c r="B127" s="45">
        <v>119</v>
      </c>
      <c r="C127" s="46">
        <f>Списки!F120</f>
        <v>0</v>
      </c>
      <c r="D127" s="47">
        <f>Итоговый!D127</f>
        <v>0</v>
      </c>
      <c r="E127" s="48">
        <f>Итоговый!E127</f>
        <v>0</v>
      </c>
      <c r="F127" s="47">
        <f>Итоговый!F127</f>
        <v>0</v>
      </c>
      <c r="G127" s="48" t="str">
        <f>Итоговый!G127</f>
        <v> </v>
      </c>
      <c r="H127" s="47">
        <f>Итоговый!H127</f>
        <v>0</v>
      </c>
      <c r="I127" s="48" t="str">
        <f>Итоговый!I127</f>
        <v> </v>
      </c>
      <c r="J127" s="48" t="str">
        <f>Итоговый!J127</f>
        <v> </v>
      </c>
      <c r="K127" s="61" t="str">
        <f>Итоговый!K127</f>
        <v> </v>
      </c>
      <c r="L127" s="48">
        <f>Итоговый!L127</f>
        <v>0</v>
      </c>
      <c r="M127" s="47">
        <f>Списки!E120</f>
        <v>0</v>
      </c>
      <c r="N127" s="62">
        <f>Списки!D120</f>
        <v>0</v>
      </c>
      <c r="O127" s="63">
        <f>Списки!C120</f>
        <v>0</v>
      </c>
    </row>
    <row r="128" s="22" customFormat="1" ht="11.5" spans="2:15">
      <c r="B128" s="45">
        <v>120</v>
      </c>
      <c r="C128" s="46">
        <f>Списки!F121</f>
        <v>0</v>
      </c>
      <c r="D128" s="47">
        <f>Итоговый!D128</f>
        <v>0</v>
      </c>
      <c r="E128" s="48">
        <f>Итоговый!E128</f>
        <v>0</v>
      </c>
      <c r="F128" s="47">
        <f>Итоговый!F128</f>
        <v>0</v>
      </c>
      <c r="G128" s="48" t="str">
        <f>Итоговый!G128</f>
        <v> </v>
      </c>
      <c r="H128" s="47">
        <f>Итоговый!H128</f>
        <v>0</v>
      </c>
      <c r="I128" s="48" t="str">
        <f>Итоговый!I128</f>
        <v> </v>
      </c>
      <c r="J128" s="48" t="str">
        <f>Итоговый!J128</f>
        <v> </v>
      </c>
      <c r="K128" s="61" t="str">
        <f>Итоговый!K128</f>
        <v> </v>
      </c>
      <c r="L128" s="48">
        <f>Итоговый!L128</f>
        <v>0</v>
      </c>
      <c r="M128" s="47">
        <f>Списки!E121</f>
        <v>0</v>
      </c>
      <c r="N128" s="62">
        <f>Списки!D121</f>
        <v>0</v>
      </c>
      <c r="O128" s="63">
        <f>Списки!C121</f>
        <v>0</v>
      </c>
    </row>
    <row r="129" s="22" customFormat="1" ht="11.5" spans="2:15">
      <c r="B129" s="45">
        <v>121</v>
      </c>
      <c r="C129" s="46">
        <f>Списки!F122</f>
        <v>0</v>
      </c>
      <c r="D129" s="47">
        <f>Итоговый!D129</f>
        <v>0</v>
      </c>
      <c r="E129" s="48">
        <f>Итоговый!E129</f>
        <v>0</v>
      </c>
      <c r="F129" s="47">
        <f>Итоговый!F129</f>
        <v>0</v>
      </c>
      <c r="G129" s="48" t="str">
        <f>Итоговый!G129</f>
        <v> </v>
      </c>
      <c r="H129" s="47">
        <f>Итоговый!H129</f>
        <v>0</v>
      </c>
      <c r="I129" s="48" t="str">
        <f>Итоговый!I129</f>
        <v> </v>
      </c>
      <c r="J129" s="48" t="str">
        <f>Итоговый!J129</f>
        <v> </v>
      </c>
      <c r="K129" s="61" t="str">
        <f>Итоговый!K129</f>
        <v> </v>
      </c>
      <c r="L129" s="48">
        <f>Итоговый!L129</f>
        <v>0</v>
      </c>
      <c r="M129" s="47">
        <f>Списки!E122</f>
        <v>0</v>
      </c>
      <c r="N129" s="62">
        <f>Списки!D122</f>
        <v>0</v>
      </c>
      <c r="O129" s="63">
        <f>Списки!C122</f>
        <v>0</v>
      </c>
    </row>
    <row r="130" s="22" customFormat="1" ht="11.5" spans="2:15">
      <c r="B130" s="45">
        <v>122</v>
      </c>
      <c r="C130" s="46">
        <f>Списки!F123</f>
        <v>0</v>
      </c>
      <c r="D130" s="47">
        <f>Итоговый!D130</f>
        <v>0</v>
      </c>
      <c r="E130" s="48">
        <f>Итоговый!E130</f>
        <v>0</v>
      </c>
      <c r="F130" s="47">
        <f>Итоговый!F130</f>
        <v>0</v>
      </c>
      <c r="G130" s="48" t="str">
        <f>Итоговый!G130</f>
        <v> </v>
      </c>
      <c r="H130" s="47">
        <f>Итоговый!H130</f>
        <v>0</v>
      </c>
      <c r="I130" s="48" t="str">
        <f>Итоговый!I130</f>
        <v> </v>
      </c>
      <c r="J130" s="48" t="str">
        <f>Итоговый!J130</f>
        <v> </v>
      </c>
      <c r="K130" s="61" t="str">
        <f>Итоговый!K130</f>
        <v> </v>
      </c>
      <c r="L130" s="48">
        <f>Итоговый!L130</f>
        <v>0</v>
      </c>
      <c r="M130" s="47">
        <f>Списки!E123</f>
        <v>0</v>
      </c>
      <c r="N130" s="62">
        <f>Списки!D123</f>
        <v>0</v>
      </c>
      <c r="O130" s="63">
        <f>Списки!C123</f>
        <v>0</v>
      </c>
    </row>
    <row r="131" s="22" customFormat="1" ht="11.5" spans="2:15">
      <c r="B131" s="45">
        <v>123</v>
      </c>
      <c r="C131" s="46">
        <f>Списки!F124</f>
        <v>0</v>
      </c>
      <c r="D131" s="47">
        <f>Итоговый!D131</f>
        <v>0</v>
      </c>
      <c r="E131" s="48">
        <f>Итоговый!E131</f>
        <v>0</v>
      </c>
      <c r="F131" s="47">
        <f>Итоговый!F131</f>
        <v>0</v>
      </c>
      <c r="G131" s="48" t="str">
        <f>Итоговый!G131</f>
        <v> </v>
      </c>
      <c r="H131" s="47">
        <f>Итоговый!H131</f>
        <v>0</v>
      </c>
      <c r="I131" s="48" t="str">
        <f>Итоговый!I131</f>
        <v> </v>
      </c>
      <c r="J131" s="48" t="str">
        <f>Итоговый!J131</f>
        <v> </v>
      </c>
      <c r="K131" s="61" t="str">
        <f>Итоговый!K131</f>
        <v> </v>
      </c>
      <c r="L131" s="48">
        <f>Итоговый!L131</f>
        <v>0</v>
      </c>
      <c r="M131" s="47">
        <f>Списки!E124</f>
        <v>0</v>
      </c>
      <c r="N131" s="62">
        <f>Списки!D124</f>
        <v>0</v>
      </c>
      <c r="O131" s="63">
        <f>Списки!C124</f>
        <v>0</v>
      </c>
    </row>
    <row r="132" s="22" customFormat="1" ht="11.5" spans="2:15">
      <c r="B132" s="45">
        <v>124</v>
      </c>
      <c r="C132" s="46">
        <f>Списки!F125</f>
        <v>0</v>
      </c>
      <c r="D132" s="47">
        <f>Итоговый!D132</f>
        <v>0</v>
      </c>
      <c r="E132" s="48">
        <f>Итоговый!E132</f>
        <v>0</v>
      </c>
      <c r="F132" s="47">
        <f>Итоговый!F132</f>
        <v>0</v>
      </c>
      <c r="G132" s="48" t="str">
        <f>Итоговый!G132</f>
        <v> </v>
      </c>
      <c r="H132" s="47">
        <f>Итоговый!H132</f>
        <v>0</v>
      </c>
      <c r="I132" s="48" t="str">
        <f>Итоговый!I132</f>
        <v> </v>
      </c>
      <c r="J132" s="48" t="str">
        <f>Итоговый!J132</f>
        <v> </v>
      </c>
      <c r="K132" s="61" t="str">
        <f>Итоговый!K132</f>
        <v> </v>
      </c>
      <c r="L132" s="48">
        <f>Итоговый!L132</f>
        <v>0</v>
      </c>
      <c r="M132" s="47">
        <f>Списки!E125</f>
        <v>0</v>
      </c>
      <c r="N132" s="62">
        <f>Списки!D125</f>
        <v>0</v>
      </c>
      <c r="O132" s="63">
        <f>Списки!C125</f>
        <v>0</v>
      </c>
    </row>
    <row r="133" s="22" customFormat="1" ht="11.5" spans="2:15">
      <c r="B133" s="45">
        <v>125</v>
      </c>
      <c r="C133" s="46">
        <f>Списки!F126</f>
        <v>0</v>
      </c>
      <c r="D133" s="47">
        <f>Итоговый!D133</f>
        <v>0</v>
      </c>
      <c r="E133" s="48">
        <f>Итоговый!E133</f>
        <v>0</v>
      </c>
      <c r="F133" s="47">
        <f>Итоговый!F133</f>
        <v>0</v>
      </c>
      <c r="G133" s="48" t="str">
        <f>Итоговый!G133</f>
        <v> </v>
      </c>
      <c r="H133" s="47">
        <f>Итоговый!H133</f>
        <v>0</v>
      </c>
      <c r="I133" s="48" t="str">
        <f>Итоговый!I133</f>
        <v> </v>
      </c>
      <c r="J133" s="48" t="str">
        <f>Итоговый!J133</f>
        <v> </v>
      </c>
      <c r="K133" s="61" t="str">
        <f>Итоговый!K133</f>
        <v> </v>
      </c>
      <c r="L133" s="48">
        <f>Итоговый!L133</f>
        <v>0</v>
      </c>
      <c r="M133" s="47">
        <f>Списки!E126</f>
        <v>0</v>
      </c>
      <c r="N133" s="62">
        <f>Списки!D126</f>
        <v>0</v>
      </c>
      <c r="O133" s="63">
        <f>Списки!C126</f>
        <v>0</v>
      </c>
    </row>
    <row r="134" s="22" customFormat="1" ht="11.5" spans="2:15">
      <c r="B134" s="45">
        <v>126</v>
      </c>
      <c r="C134" s="46">
        <f>Списки!F127</f>
        <v>0</v>
      </c>
      <c r="D134" s="47">
        <f>Итоговый!D134</f>
        <v>0</v>
      </c>
      <c r="E134" s="48">
        <f>Итоговый!E134</f>
        <v>0</v>
      </c>
      <c r="F134" s="47">
        <f>Итоговый!F134</f>
        <v>0</v>
      </c>
      <c r="G134" s="48" t="str">
        <f>Итоговый!G134</f>
        <v> </v>
      </c>
      <c r="H134" s="47">
        <f>Итоговый!H134</f>
        <v>0</v>
      </c>
      <c r="I134" s="48" t="str">
        <f>Итоговый!I134</f>
        <v> </v>
      </c>
      <c r="J134" s="48" t="str">
        <f>Итоговый!J134</f>
        <v> </v>
      </c>
      <c r="K134" s="61" t="str">
        <f>Итоговый!K134</f>
        <v> </v>
      </c>
      <c r="L134" s="48">
        <f>Итоговый!L134</f>
        <v>0</v>
      </c>
      <c r="M134" s="47">
        <f>Списки!E127</f>
        <v>0</v>
      </c>
      <c r="N134" s="62">
        <f>Списки!D127</f>
        <v>0</v>
      </c>
      <c r="O134" s="63">
        <f>Списки!C127</f>
        <v>0</v>
      </c>
    </row>
    <row r="135" s="22" customFormat="1" ht="11.5" spans="2:15">
      <c r="B135" s="45">
        <v>127</v>
      </c>
      <c r="C135" s="46">
        <f>Списки!F128</f>
        <v>0</v>
      </c>
      <c r="D135" s="47">
        <f>Итоговый!D135</f>
        <v>0</v>
      </c>
      <c r="E135" s="48">
        <f>Итоговый!E135</f>
        <v>0</v>
      </c>
      <c r="F135" s="47">
        <f>Итоговый!F135</f>
        <v>0</v>
      </c>
      <c r="G135" s="48" t="str">
        <f>Итоговый!G135</f>
        <v> </v>
      </c>
      <c r="H135" s="47">
        <f>Итоговый!H135</f>
        <v>0</v>
      </c>
      <c r="I135" s="48" t="str">
        <f>Итоговый!I135</f>
        <v> </v>
      </c>
      <c r="J135" s="48" t="str">
        <f>Итоговый!J135</f>
        <v> </v>
      </c>
      <c r="K135" s="61" t="str">
        <f>Итоговый!K135</f>
        <v> </v>
      </c>
      <c r="L135" s="48">
        <f>Итоговый!L135</f>
        <v>0</v>
      </c>
      <c r="M135" s="47">
        <f>Списки!E128</f>
        <v>0</v>
      </c>
      <c r="N135" s="62">
        <f>Списки!D128</f>
        <v>0</v>
      </c>
      <c r="O135" s="63">
        <f>Списки!C128</f>
        <v>0</v>
      </c>
    </row>
    <row r="136" s="22" customFormat="1" ht="11.5" spans="2:15">
      <c r="B136" s="45">
        <v>128</v>
      </c>
      <c r="C136" s="46">
        <f>Списки!F129</f>
        <v>0</v>
      </c>
      <c r="D136" s="47">
        <f>Итоговый!D136</f>
        <v>0</v>
      </c>
      <c r="E136" s="48">
        <f>Итоговый!E136</f>
        <v>0</v>
      </c>
      <c r="F136" s="47">
        <f>Итоговый!F136</f>
        <v>0</v>
      </c>
      <c r="G136" s="48" t="str">
        <f>Итоговый!G136</f>
        <v> </v>
      </c>
      <c r="H136" s="47">
        <f>Итоговый!H136</f>
        <v>0</v>
      </c>
      <c r="I136" s="48" t="str">
        <f>Итоговый!I136</f>
        <v> </v>
      </c>
      <c r="J136" s="48" t="str">
        <f>Итоговый!J136</f>
        <v> </v>
      </c>
      <c r="K136" s="61" t="str">
        <f>Итоговый!K136</f>
        <v> </v>
      </c>
      <c r="L136" s="48">
        <f>Итоговый!L136</f>
        <v>0</v>
      </c>
      <c r="M136" s="47">
        <f>Списки!E129</f>
        <v>0</v>
      </c>
      <c r="N136" s="62">
        <f>Списки!D129</f>
        <v>0</v>
      </c>
      <c r="O136" s="63">
        <f>Списки!C129</f>
        <v>0</v>
      </c>
    </row>
    <row r="137" s="22" customFormat="1" ht="11.5" spans="2:15">
      <c r="B137" s="45">
        <v>129</v>
      </c>
      <c r="C137" s="46">
        <f>Списки!F130</f>
        <v>0</v>
      </c>
      <c r="D137" s="47">
        <f>Итоговый!D137</f>
        <v>0</v>
      </c>
      <c r="E137" s="48">
        <f>Итоговый!E137</f>
        <v>0</v>
      </c>
      <c r="F137" s="47">
        <f>Итоговый!F137</f>
        <v>0</v>
      </c>
      <c r="G137" s="48" t="str">
        <f>Итоговый!G137</f>
        <v> </v>
      </c>
      <c r="H137" s="47">
        <f>Итоговый!H137</f>
        <v>0</v>
      </c>
      <c r="I137" s="48" t="str">
        <f>Итоговый!I137</f>
        <v> </v>
      </c>
      <c r="J137" s="48" t="str">
        <f>Итоговый!J137</f>
        <v> </v>
      </c>
      <c r="K137" s="61" t="str">
        <f>Итоговый!K137</f>
        <v> </v>
      </c>
      <c r="L137" s="48">
        <f>Итоговый!L137</f>
        <v>0</v>
      </c>
      <c r="M137" s="47">
        <f>Списки!E130</f>
        <v>0</v>
      </c>
      <c r="N137" s="62">
        <f>Списки!D130</f>
        <v>0</v>
      </c>
      <c r="O137" s="63">
        <f>Списки!C130</f>
        <v>0</v>
      </c>
    </row>
    <row r="138" s="22" customFormat="1" ht="11.5" spans="2:15">
      <c r="B138" s="45">
        <v>130</v>
      </c>
      <c r="C138" s="46">
        <f>Списки!F131</f>
        <v>0</v>
      </c>
      <c r="D138" s="47">
        <f>Итоговый!D138</f>
        <v>0</v>
      </c>
      <c r="E138" s="48">
        <f>Итоговый!E138</f>
        <v>0</v>
      </c>
      <c r="F138" s="47">
        <f>Итоговый!F138</f>
        <v>0</v>
      </c>
      <c r="G138" s="48" t="str">
        <f>Итоговый!G138</f>
        <v> </v>
      </c>
      <c r="H138" s="47">
        <f>Итоговый!H138</f>
        <v>0</v>
      </c>
      <c r="I138" s="48" t="str">
        <f>Итоговый!I138</f>
        <v> </v>
      </c>
      <c r="J138" s="48" t="str">
        <f>Итоговый!J138</f>
        <v> </v>
      </c>
      <c r="K138" s="61" t="str">
        <f>Итоговый!K138</f>
        <v> </v>
      </c>
      <c r="L138" s="48">
        <f>Итоговый!L138</f>
        <v>0</v>
      </c>
      <c r="M138" s="47">
        <f>Списки!E131</f>
        <v>0</v>
      </c>
      <c r="N138" s="62">
        <f>Списки!D131</f>
        <v>0</v>
      </c>
      <c r="O138" s="63">
        <f>Списки!C131</f>
        <v>0</v>
      </c>
    </row>
    <row r="139" s="22" customFormat="1" ht="11.5" spans="2:15">
      <c r="B139" s="45">
        <v>131</v>
      </c>
      <c r="C139" s="46">
        <f>Списки!F132</f>
        <v>0</v>
      </c>
      <c r="D139" s="47">
        <f>Итоговый!D139</f>
        <v>0</v>
      </c>
      <c r="E139" s="48">
        <f>Итоговый!E139</f>
        <v>0</v>
      </c>
      <c r="F139" s="47">
        <f>Итоговый!F139</f>
        <v>0</v>
      </c>
      <c r="G139" s="48" t="str">
        <f>Итоговый!G139</f>
        <v> </v>
      </c>
      <c r="H139" s="47">
        <f>Итоговый!H139</f>
        <v>0</v>
      </c>
      <c r="I139" s="48" t="str">
        <f>Итоговый!I139</f>
        <v> </v>
      </c>
      <c r="J139" s="48" t="str">
        <f>Итоговый!J139</f>
        <v> </v>
      </c>
      <c r="K139" s="61" t="str">
        <f>Итоговый!K139</f>
        <v> </v>
      </c>
      <c r="L139" s="48">
        <f>Итоговый!L139</f>
        <v>0</v>
      </c>
      <c r="M139" s="47">
        <f>Списки!E132</f>
        <v>0</v>
      </c>
      <c r="N139" s="62">
        <f>Списки!D132</f>
        <v>0</v>
      </c>
      <c r="O139" s="63">
        <f>Списки!C132</f>
        <v>0</v>
      </c>
    </row>
    <row r="140" s="22" customFormat="1" ht="11.5" spans="2:15">
      <c r="B140" s="45">
        <v>132</v>
      </c>
      <c r="C140" s="46">
        <f>Списки!F133</f>
        <v>0</v>
      </c>
      <c r="D140" s="47">
        <f>Итоговый!D140</f>
        <v>0</v>
      </c>
      <c r="E140" s="48">
        <f>Итоговый!E140</f>
        <v>0</v>
      </c>
      <c r="F140" s="47">
        <f>Итоговый!F140</f>
        <v>0</v>
      </c>
      <c r="G140" s="48" t="str">
        <f>Итоговый!G140</f>
        <v> </v>
      </c>
      <c r="H140" s="47">
        <f>Итоговый!H140</f>
        <v>0</v>
      </c>
      <c r="I140" s="48" t="str">
        <f>Итоговый!I140</f>
        <v> </v>
      </c>
      <c r="J140" s="48" t="str">
        <f>Итоговый!J140</f>
        <v> </v>
      </c>
      <c r="K140" s="61" t="str">
        <f>Итоговый!K140</f>
        <v> </v>
      </c>
      <c r="L140" s="48">
        <f>Итоговый!L140</f>
        <v>0</v>
      </c>
      <c r="M140" s="47">
        <f>Списки!E133</f>
        <v>0</v>
      </c>
      <c r="N140" s="62">
        <f>Списки!D133</f>
        <v>0</v>
      </c>
      <c r="O140" s="63">
        <f>Списки!C133</f>
        <v>0</v>
      </c>
    </row>
    <row r="141" s="22" customFormat="1" ht="11.5" spans="2:15">
      <c r="B141" s="45">
        <v>133</v>
      </c>
      <c r="C141" s="46">
        <f>Списки!F134</f>
        <v>0</v>
      </c>
      <c r="D141" s="47">
        <f>Итоговый!D141</f>
        <v>0</v>
      </c>
      <c r="E141" s="48">
        <f>Итоговый!E141</f>
        <v>0</v>
      </c>
      <c r="F141" s="47">
        <f>Итоговый!F141</f>
        <v>0</v>
      </c>
      <c r="G141" s="48" t="str">
        <f>Итоговый!G141</f>
        <v> </v>
      </c>
      <c r="H141" s="47">
        <f>Итоговый!H141</f>
        <v>0</v>
      </c>
      <c r="I141" s="48" t="str">
        <f>Итоговый!I141</f>
        <v> </v>
      </c>
      <c r="J141" s="48" t="str">
        <f>Итоговый!J141</f>
        <v> </v>
      </c>
      <c r="K141" s="61" t="str">
        <f>Итоговый!K141</f>
        <v> </v>
      </c>
      <c r="L141" s="48">
        <f>Итоговый!L141</f>
        <v>0</v>
      </c>
      <c r="M141" s="47">
        <f>Списки!E134</f>
        <v>0</v>
      </c>
      <c r="N141" s="62">
        <f>Списки!D134</f>
        <v>0</v>
      </c>
      <c r="O141" s="63">
        <f>Списки!C134</f>
        <v>0</v>
      </c>
    </row>
    <row r="142" s="22" customFormat="1" ht="11.5" spans="2:15">
      <c r="B142" s="45">
        <v>134</v>
      </c>
      <c r="C142" s="46">
        <f>Списки!F135</f>
        <v>0</v>
      </c>
      <c r="D142" s="47">
        <f>Итоговый!D142</f>
        <v>0</v>
      </c>
      <c r="E142" s="48">
        <f>Итоговый!E142</f>
        <v>0</v>
      </c>
      <c r="F142" s="47">
        <f>Итоговый!F142</f>
        <v>0</v>
      </c>
      <c r="G142" s="48" t="str">
        <f>Итоговый!G142</f>
        <v> </v>
      </c>
      <c r="H142" s="47">
        <f>Итоговый!H142</f>
        <v>0</v>
      </c>
      <c r="I142" s="48" t="str">
        <f>Итоговый!I142</f>
        <v> </v>
      </c>
      <c r="J142" s="48" t="str">
        <f>Итоговый!J142</f>
        <v> </v>
      </c>
      <c r="K142" s="61" t="str">
        <f>Итоговый!K142</f>
        <v> </v>
      </c>
      <c r="L142" s="48">
        <f>Итоговый!L142</f>
        <v>0</v>
      </c>
      <c r="M142" s="47">
        <f>Списки!E135</f>
        <v>0</v>
      </c>
      <c r="N142" s="62">
        <f>Списки!D135</f>
        <v>0</v>
      </c>
      <c r="O142" s="63">
        <f>Списки!C135</f>
        <v>0</v>
      </c>
    </row>
    <row r="143" s="22" customFormat="1" ht="11.5" spans="2:15">
      <c r="B143" s="45">
        <v>135</v>
      </c>
      <c r="C143" s="46">
        <f>Списки!F136</f>
        <v>0</v>
      </c>
      <c r="D143" s="47">
        <f>Итоговый!D143</f>
        <v>0</v>
      </c>
      <c r="E143" s="48">
        <f>Итоговый!E143</f>
        <v>0</v>
      </c>
      <c r="F143" s="47">
        <f>Итоговый!F143</f>
        <v>0</v>
      </c>
      <c r="G143" s="48" t="str">
        <f>Итоговый!G143</f>
        <v> </v>
      </c>
      <c r="H143" s="47">
        <f>Итоговый!H143</f>
        <v>0</v>
      </c>
      <c r="I143" s="48" t="str">
        <f>Итоговый!I143</f>
        <v> </v>
      </c>
      <c r="J143" s="48" t="str">
        <f>Итоговый!J143</f>
        <v> </v>
      </c>
      <c r="K143" s="61" t="str">
        <f>Итоговый!K143</f>
        <v> </v>
      </c>
      <c r="L143" s="48">
        <f>Итоговый!L143</f>
        <v>0</v>
      </c>
      <c r="M143" s="47">
        <f>Списки!E136</f>
        <v>0</v>
      </c>
      <c r="N143" s="62">
        <f>Списки!D136</f>
        <v>0</v>
      </c>
      <c r="O143" s="63">
        <f>Списки!C136</f>
        <v>0</v>
      </c>
    </row>
    <row r="144" s="22" customFormat="1" ht="11.5" spans="2:15">
      <c r="B144" s="45">
        <v>136</v>
      </c>
      <c r="C144" s="46">
        <f>Списки!F137</f>
        <v>0</v>
      </c>
      <c r="D144" s="47">
        <f>Итоговый!D144</f>
        <v>0</v>
      </c>
      <c r="E144" s="48">
        <f>Итоговый!E144</f>
        <v>0</v>
      </c>
      <c r="F144" s="47">
        <f>Итоговый!F144</f>
        <v>0</v>
      </c>
      <c r="G144" s="48" t="str">
        <f>Итоговый!G144</f>
        <v> </v>
      </c>
      <c r="H144" s="47">
        <f>Итоговый!H144</f>
        <v>0</v>
      </c>
      <c r="I144" s="48" t="str">
        <f>Итоговый!I144</f>
        <v> </v>
      </c>
      <c r="J144" s="48" t="str">
        <f>Итоговый!J144</f>
        <v> </v>
      </c>
      <c r="K144" s="61" t="str">
        <f>Итоговый!K144</f>
        <v> </v>
      </c>
      <c r="L144" s="48">
        <f>Итоговый!L144</f>
        <v>0</v>
      </c>
      <c r="M144" s="47">
        <f>Списки!E137</f>
        <v>0</v>
      </c>
      <c r="N144" s="62">
        <f>Списки!D137</f>
        <v>0</v>
      </c>
      <c r="O144" s="63">
        <f>Списки!C137</f>
        <v>0</v>
      </c>
    </row>
    <row r="145" s="22" customFormat="1" ht="11.5" spans="2:15">
      <c r="B145" s="45">
        <v>137</v>
      </c>
      <c r="C145" s="46">
        <f>Списки!F138</f>
        <v>0</v>
      </c>
      <c r="D145" s="47">
        <f>Итоговый!D145</f>
        <v>0</v>
      </c>
      <c r="E145" s="48">
        <f>Итоговый!E145</f>
        <v>0</v>
      </c>
      <c r="F145" s="47">
        <f>Итоговый!F145</f>
        <v>0</v>
      </c>
      <c r="G145" s="48" t="str">
        <f>Итоговый!G145</f>
        <v> </v>
      </c>
      <c r="H145" s="47">
        <f>Итоговый!H145</f>
        <v>0</v>
      </c>
      <c r="I145" s="48" t="str">
        <f>Итоговый!I145</f>
        <v> </v>
      </c>
      <c r="J145" s="48" t="str">
        <f>Итоговый!J145</f>
        <v> </v>
      </c>
      <c r="K145" s="61" t="str">
        <f>Итоговый!K145</f>
        <v> </v>
      </c>
      <c r="L145" s="48">
        <f>Итоговый!L145</f>
        <v>0</v>
      </c>
      <c r="M145" s="47">
        <f>Списки!E138</f>
        <v>0</v>
      </c>
      <c r="N145" s="62">
        <f>Списки!D138</f>
        <v>0</v>
      </c>
      <c r="O145" s="63">
        <f>Списки!C138</f>
        <v>0</v>
      </c>
    </row>
    <row r="146" s="22" customFormat="1" ht="11.5" spans="2:15">
      <c r="B146" s="45">
        <v>138</v>
      </c>
      <c r="C146" s="46">
        <f>Списки!F139</f>
        <v>0</v>
      </c>
      <c r="D146" s="47">
        <f>Итоговый!D146</f>
        <v>0</v>
      </c>
      <c r="E146" s="48">
        <f>Итоговый!E146</f>
        <v>0</v>
      </c>
      <c r="F146" s="47">
        <f>Итоговый!F146</f>
        <v>0</v>
      </c>
      <c r="G146" s="48" t="str">
        <f>Итоговый!G146</f>
        <v> </v>
      </c>
      <c r="H146" s="47">
        <f>Итоговый!H146</f>
        <v>0</v>
      </c>
      <c r="I146" s="48" t="str">
        <f>Итоговый!I146</f>
        <v> </v>
      </c>
      <c r="J146" s="48" t="str">
        <f>Итоговый!J146</f>
        <v> </v>
      </c>
      <c r="K146" s="61" t="str">
        <f>Итоговый!K146</f>
        <v> </v>
      </c>
      <c r="L146" s="48">
        <f>Итоговый!L146</f>
        <v>0</v>
      </c>
      <c r="M146" s="47">
        <f>Списки!E139</f>
        <v>0</v>
      </c>
      <c r="N146" s="62">
        <f>Списки!D139</f>
        <v>0</v>
      </c>
      <c r="O146" s="63">
        <f>Списки!C139</f>
        <v>0</v>
      </c>
    </row>
    <row r="147" s="22" customFormat="1" ht="11.5" spans="2:15">
      <c r="B147" s="45">
        <v>139</v>
      </c>
      <c r="C147" s="46">
        <f>Списки!F140</f>
        <v>0</v>
      </c>
      <c r="D147" s="47">
        <f>Итоговый!D147</f>
        <v>0</v>
      </c>
      <c r="E147" s="48">
        <f>Итоговый!E147</f>
        <v>0</v>
      </c>
      <c r="F147" s="47">
        <f>Итоговый!F147</f>
        <v>0</v>
      </c>
      <c r="G147" s="48" t="str">
        <f>Итоговый!G147</f>
        <v> </v>
      </c>
      <c r="H147" s="47">
        <f>Итоговый!H147</f>
        <v>0</v>
      </c>
      <c r="I147" s="48" t="str">
        <f>Итоговый!I147</f>
        <v> </v>
      </c>
      <c r="J147" s="48" t="str">
        <f>Итоговый!J147</f>
        <v> </v>
      </c>
      <c r="K147" s="61" t="str">
        <f>Итоговый!K147</f>
        <v> </v>
      </c>
      <c r="L147" s="48">
        <f>Итоговый!L147</f>
        <v>0</v>
      </c>
      <c r="M147" s="47">
        <f>Списки!E140</f>
        <v>0</v>
      </c>
      <c r="N147" s="62">
        <f>Списки!D140</f>
        <v>0</v>
      </c>
      <c r="O147" s="63">
        <f>Списки!C140</f>
        <v>0</v>
      </c>
    </row>
    <row r="148" s="22" customFormat="1" ht="11.5" spans="2:15">
      <c r="B148" s="45">
        <v>140</v>
      </c>
      <c r="C148" s="46">
        <f>Списки!F141</f>
        <v>0</v>
      </c>
      <c r="D148" s="47">
        <f>Итоговый!D148</f>
        <v>0</v>
      </c>
      <c r="E148" s="48">
        <f>Итоговый!E148</f>
        <v>0</v>
      </c>
      <c r="F148" s="47">
        <f>Итоговый!F148</f>
        <v>0</v>
      </c>
      <c r="G148" s="48" t="str">
        <f>Итоговый!G148</f>
        <v> </v>
      </c>
      <c r="H148" s="47">
        <f>Итоговый!H148</f>
        <v>0</v>
      </c>
      <c r="I148" s="48" t="str">
        <f>Итоговый!I148</f>
        <v> </v>
      </c>
      <c r="J148" s="48" t="str">
        <f>Итоговый!J148</f>
        <v> </v>
      </c>
      <c r="K148" s="61" t="str">
        <f>Итоговый!K148</f>
        <v> </v>
      </c>
      <c r="L148" s="48">
        <f>Итоговый!L148</f>
        <v>0</v>
      </c>
      <c r="M148" s="47">
        <f>Списки!E141</f>
        <v>0</v>
      </c>
      <c r="N148" s="62">
        <f>Списки!D141</f>
        <v>0</v>
      </c>
      <c r="O148" s="63">
        <f>Списки!C141</f>
        <v>0</v>
      </c>
    </row>
    <row r="149" s="22" customFormat="1" ht="11.5" spans="2:15">
      <c r="B149" s="45">
        <v>141</v>
      </c>
      <c r="C149" s="46">
        <f>Списки!F142</f>
        <v>0</v>
      </c>
      <c r="D149" s="47">
        <f>Итоговый!D149</f>
        <v>0</v>
      </c>
      <c r="E149" s="48">
        <f>Итоговый!E149</f>
        <v>0</v>
      </c>
      <c r="F149" s="47">
        <f>Итоговый!F149</f>
        <v>0</v>
      </c>
      <c r="G149" s="48" t="str">
        <f>Итоговый!G149</f>
        <v> </v>
      </c>
      <c r="H149" s="47">
        <f>Итоговый!H149</f>
        <v>0</v>
      </c>
      <c r="I149" s="48" t="str">
        <f>Итоговый!I149</f>
        <v> </v>
      </c>
      <c r="J149" s="48" t="str">
        <f>Итоговый!J149</f>
        <v> </v>
      </c>
      <c r="K149" s="61" t="str">
        <f>Итоговый!K149</f>
        <v> </v>
      </c>
      <c r="L149" s="48">
        <f>Итоговый!L149</f>
        <v>0</v>
      </c>
      <c r="M149" s="47">
        <f>Списки!E142</f>
        <v>0</v>
      </c>
      <c r="N149" s="62">
        <f>Списки!D142</f>
        <v>0</v>
      </c>
      <c r="O149" s="63">
        <f>Списки!C142</f>
        <v>0</v>
      </c>
    </row>
    <row r="150" s="22" customFormat="1" ht="11.5" spans="2:15">
      <c r="B150" s="45">
        <v>142</v>
      </c>
      <c r="C150" s="46">
        <f>Списки!F143</f>
        <v>0</v>
      </c>
      <c r="D150" s="47">
        <f>Итоговый!D150</f>
        <v>0</v>
      </c>
      <c r="E150" s="48">
        <f>Итоговый!E150</f>
        <v>0</v>
      </c>
      <c r="F150" s="47">
        <f>Итоговый!F150</f>
        <v>0</v>
      </c>
      <c r="G150" s="48" t="str">
        <f>Итоговый!G150</f>
        <v> </v>
      </c>
      <c r="H150" s="47">
        <f>Итоговый!H150</f>
        <v>0</v>
      </c>
      <c r="I150" s="48" t="str">
        <f>Итоговый!I150</f>
        <v> </v>
      </c>
      <c r="J150" s="48" t="str">
        <f>Итоговый!J150</f>
        <v> </v>
      </c>
      <c r="K150" s="61" t="str">
        <f>Итоговый!K150</f>
        <v> </v>
      </c>
      <c r="L150" s="48">
        <f>Итоговый!L150</f>
        <v>0</v>
      </c>
      <c r="M150" s="47">
        <f>Списки!E143</f>
        <v>0</v>
      </c>
      <c r="N150" s="62">
        <f>Списки!D143</f>
        <v>0</v>
      </c>
      <c r="O150" s="63">
        <f>Списки!C143</f>
        <v>0</v>
      </c>
    </row>
    <row r="151" s="22" customFormat="1" ht="11.5" spans="2:15">
      <c r="B151" s="45">
        <v>143</v>
      </c>
      <c r="C151" s="46">
        <f>Списки!F144</f>
        <v>0</v>
      </c>
      <c r="D151" s="47">
        <f>Итоговый!D151</f>
        <v>0</v>
      </c>
      <c r="E151" s="48">
        <f>Итоговый!E151</f>
        <v>0</v>
      </c>
      <c r="F151" s="47">
        <f>Итоговый!F151</f>
        <v>0</v>
      </c>
      <c r="G151" s="48" t="str">
        <f>Итоговый!G151</f>
        <v> </v>
      </c>
      <c r="H151" s="47">
        <f>Итоговый!H151</f>
        <v>0</v>
      </c>
      <c r="I151" s="48" t="str">
        <f>Итоговый!I151</f>
        <v> </v>
      </c>
      <c r="J151" s="48" t="str">
        <f>Итоговый!J151</f>
        <v> </v>
      </c>
      <c r="K151" s="61" t="str">
        <f>Итоговый!K151</f>
        <v> </v>
      </c>
      <c r="L151" s="48">
        <f>Итоговый!L151</f>
        <v>0</v>
      </c>
      <c r="M151" s="47">
        <f>Списки!E144</f>
        <v>0</v>
      </c>
      <c r="N151" s="62">
        <f>Списки!D144</f>
        <v>0</v>
      </c>
      <c r="O151" s="63">
        <f>Списки!C144</f>
        <v>0</v>
      </c>
    </row>
    <row r="152" s="22" customFormat="1" ht="11.5" spans="2:15">
      <c r="B152" s="45">
        <v>144</v>
      </c>
      <c r="C152" s="46">
        <f>Списки!F145</f>
        <v>0</v>
      </c>
      <c r="D152" s="47">
        <f>Итоговый!D152</f>
        <v>0</v>
      </c>
      <c r="E152" s="48">
        <f>Итоговый!E152</f>
        <v>0</v>
      </c>
      <c r="F152" s="47">
        <f>Итоговый!F152</f>
        <v>0</v>
      </c>
      <c r="G152" s="48" t="str">
        <f>Итоговый!G152</f>
        <v> </v>
      </c>
      <c r="H152" s="47">
        <f>Итоговый!H152</f>
        <v>0</v>
      </c>
      <c r="I152" s="48" t="str">
        <f>Итоговый!I152</f>
        <v> </v>
      </c>
      <c r="J152" s="48" t="str">
        <f>Итоговый!J152</f>
        <v> </v>
      </c>
      <c r="K152" s="61" t="str">
        <f>Итоговый!K152</f>
        <v> </v>
      </c>
      <c r="L152" s="48">
        <f>Итоговый!L152</f>
        <v>0</v>
      </c>
      <c r="M152" s="47">
        <f>Списки!E145</f>
        <v>0</v>
      </c>
      <c r="N152" s="62">
        <f>Списки!D145</f>
        <v>0</v>
      </c>
      <c r="O152" s="63">
        <f>Списки!C145</f>
        <v>0</v>
      </c>
    </row>
    <row r="153" s="22" customFormat="1" ht="11.5" spans="2:15">
      <c r="B153" s="45">
        <v>145</v>
      </c>
      <c r="C153" s="46">
        <f>Списки!F146</f>
        <v>0</v>
      </c>
      <c r="D153" s="47">
        <f>Итоговый!D153</f>
        <v>0</v>
      </c>
      <c r="E153" s="48">
        <f>Итоговый!E153</f>
        <v>0</v>
      </c>
      <c r="F153" s="47">
        <f>Итоговый!F153</f>
        <v>0</v>
      </c>
      <c r="G153" s="48" t="str">
        <f>Итоговый!G153</f>
        <v> </v>
      </c>
      <c r="H153" s="47">
        <f>Итоговый!H153</f>
        <v>0</v>
      </c>
      <c r="I153" s="48" t="str">
        <f>Итоговый!I153</f>
        <v> </v>
      </c>
      <c r="J153" s="48" t="str">
        <f>Итоговый!J153</f>
        <v> </v>
      </c>
      <c r="K153" s="61" t="str">
        <f>Итоговый!K153</f>
        <v> </v>
      </c>
      <c r="L153" s="48">
        <f>Итоговый!L153</f>
        <v>0</v>
      </c>
      <c r="M153" s="47">
        <f>Списки!E146</f>
        <v>0</v>
      </c>
      <c r="N153" s="62">
        <f>Списки!D146</f>
        <v>0</v>
      </c>
      <c r="O153" s="63">
        <f>Списки!C146</f>
        <v>0</v>
      </c>
    </row>
    <row r="154" s="22" customFormat="1" ht="11.5" spans="2:15">
      <c r="B154" s="45">
        <v>146</v>
      </c>
      <c r="C154" s="46">
        <f>Списки!F147</f>
        <v>0</v>
      </c>
      <c r="D154" s="47">
        <f>Итоговый!D154</f>
        <v>0</v>
      </c>
      <c r="E154" s="48">
        <f>Итоговый!E154</f>
        <v>0</v>
      </c>
      <c r="F154" s="47">
        <f>Итоговый!F154</f>
        <v>0</v>
      </c>
      <c r="G154" s="48" t="str">
        <f>Итоговый!G154</f>
        <v> </v>
      </c>
      <c r="H154" s="47">
        <f>Итоговый!H154</f>
        <v>0</v>
      </c>
      <c r="I154" s="48" t="str">
        <f>Итоговый!I154</f>
        <v> </v>
      </c>
      <c r="J154" s="48" t="str">
        <f>Итоговый!J154</f>
        <v> </v>
      </c>
      <c r="K154" s="61" t="str">
        <f>Итоговый!K154</f>
        <v> </v>
      </c>
      <c r="L154" s="48">
        <f>Итоговый!L154</f>
        <v>0</v>
      </c>
      <c r="M154" s="47">
        <f>Списки!E147</f>
        <v>0</v>
      </c>
      <c r="N154" s="62">
        <f>Списки!D147</f>
        <v>0</v>
      </c>
      <c r="O154" s="63">
        <f>Списки!C147</f>
        <v>0</v>
      </c>
    </row>
    <row r="155" s="22" customFormat="1" ht="11.5" spans="2:15">
      <c r="B155" s="45">
        <v>147</v>
      </c>
      <c r="C155" s="46">
        <f>Списки!F148</f>
        <v>0</v>
      </c>
      <c r="D155" s="47">
        <f>Итоговый!D155</f>
        <v>0</v>
      </c>
      <c r="E155" s="48">
        <f>Итоговый!E155</f>
        <v>0</v>
      </c>
      <c r="F155" s="47">
        <f>Итоговый!F155</f>
        <v>0</v>
      </c>
      <c r="G155" s="48" t="str">
        <f>Итоговый!G155</f>
        <v> </v>
      </c>
      <c r="H155" s="47">
        <f>Итоговый!H155</f>
        <v>0</v>
      </c>
      <c r="I155" s="48" t="str">
        <f>Итоговый!I155</f>
        <v> </v>
      </c>
      <c r="J155" s="48" t="str">
        <f>Итоговый!J155</f>
        <v> </v>
      </c>
      <c r="K155" s="61" t="str">
        <f>Итоговый!K155</f>
        <v> </v>
      </c>
      <c r="L155" s="48">
        <f>Итоговый!L155</f>
        <v>0</v>
      </c>
      <c r="M155" s="47">
        <f>Списки!E148</f>
        <v>0</v>
      </c>
      <c r="N155" s="62">
        <f>Списки!D148</f>
        <v>0</v>
      </c>
      <c r="O155" s="63">
        <f>Списки!C148</f>
        <v>0</v>
      </c>
    </row>
    <row r="156" s="22" customFormat="1" ht="11.5" spans="2:15">
      <c r="B156" s="45">
        <v>148</v>
      </c>
      <c r="C156" s="46">
        <f>Списки!F149</f>
        <v>0</v>
      </c>
      <c r="D156" s="47">
        <f>Итоговый!D156</f>
        <v>0</v>
      </c>
      <c r="E156" s="48">
        <f>Итоговый!E156</f>
        <v>0</v>
      </c>
      <c r="F156" s="47">
        <f>Итоговый!F156</f>
        <v>0</v>
      </c>
      <c r="G156" s="48" t="str">
        <f>Итоговый!G156</f>
        <v> </v>
      </c>
      <c r="H156" s="47">
        <f>Итоговый!H156</f>
        <v>0</v>
      </c>
      <c r="I156" s="48" t="str">
        <f>Итоговый!I156</f>
        <v> </v>
      </c>
      <c r="J156" s="48" t="str">
        <f>Итоговый!J156</f>
        <v> </v>
      </c>
      <c r="K156" s="61" t="str">
        <f>Итоговый!K156</f>
        <v> </v>
      </c>
      <c r="L156" s="48">
        <f>Итоговый!L156</f>
        <v>0</v>
      </c>
      <c r="M156" s="47">
        <f>Списки!E149</f>
        <v>0</v>
      </c>
      <c r="N156" s="62">
        <f>Списки!D149</f>
        <v>0</v>
      </c>
      <c r="O156" s="63">
        <f>Списки!C149</f>
        <v>0</v>
      </c>
    </row>
    <row r="157" s="22" customFormat="1" ht="11.5" spans="2:15">
      <c r="B157" s="45">
        <v>149</v>
      </c>
      <c r="C157" s="46">
        <f>Списки!F150</f>
        <v>0</v>
      </c>
      <c r="D157" s="47">
        <f>Итоговый!D157</f>
        <v>0</v>
      </c>
      <c r="E157" s="48">
        <f>Итоговый!E157</f>
        <v>0</v>
      </c>
      <c r="F157" s="47">
        <f>Итоговый!F157</f>
        <v>0</v>
      </c>
      <c r="G157" s="48" t="str">
        <f>Итоговый!G157</f>
        <v> </v>
      </c>
      <c r="H157" s="47">
        <f>Итоговый!H157</f>
        <v>0</v>
      </c>
      <c r="I157" s="48" t="str">
        <f>Итоговый!I157</f>
        <v> </v>
      </c>
      <c r="J157" s="48" t="str">
        <f>Итоговый!J157</f>
        <v> </v>
      </c>
      <c r="K157" s="61" t="str">
        <f>Итоговый!K157</f>
        <v> </v>
      </c>
      <c r="L157" s="48">
        <f>Итоговый!L157</f>
        <v>0</v>
      </c>
      <c r="M157" s="47">
        <f>Списки!E150</f>
        <v>0</v>
      </c>
      <c r="N157" s="62">
        <f>Списки!D150</f>
        <v>0</v>
      </c>
      <c r="O157" s="63">
        <f>Списки!C150</f>
        <v>0</v>
      </c>
    </row>
    <row r="158" s="22" customFormat="1" ht="11.5" spans="2:15">
      <c r="B158" s="45">
        <v>150</v>
      </c>
      <c r="C158" s="46">
        <f>Списки!F151</f>
        <v>0</v>
      </c>
      <c r="D158" s="47">
        <f>Итоговый!D158</f>
        <v>0</v>
      </c>
      <c r="E158" s="48">
        <f>Итоговый!E158</f>
        <v>0</v>
      </c>
      <c r="F158" s="47">
        <f>Итоговый!F158</f>
        <v>0</v>
      </c>
      <c r="G158" s="48" t="str">
        <f>Итоговый!G158</f>
        <v> </v>
      </c>
      <c r="H158" s="47">
        <f>Итоговый!H158</f>
        <v>0</v>
      </c>
      <c r="I158" s="48" t="str">
        <f>Итоговый!I158</f>
        <v> </v>
      </c>
      <c r="J158" s="48" t="str">
        <f>Итоговый!J158</f>
        <v> </v>
      </c>
      <c r="K158" s="61" t="str">
        <f>Итоговый!K158</f>
        <v> </v>
      </c>
      <c r="L158" s="48">
        <f>Итоговый!L158</f>
        <v>0</v>
      </c>
      <c r="M158" s="47">
        <f>Списки!E151</f>
        <v>0</v>
      </c>
      <c r="N158" s="62">
        <f>Списки!D151</f>
        <v>0</v>
      </c>
      <c r="O158" s="63">
        <f>Списки!C151</f>
        <v>0</v>
      </c>
    </row>
    <row r="159" s="22" customFormat="1" ht="11.5" spans="2:15">
      <c r="B159" s="45">
        <v>151</v>
      </c>
      <c r="C159" s="46">
        <f>Списки!F152</f>
        <v>0</v>
      </c>
      <c r="D159" s="47">
        <f>Итоговый!D159</f>
        <v>0</v>
      </c>
      <c r="E159" s="48">
        <f>Итоговый!E159</f>
        <v>0</v>
      </c>
      <c r="F159" s="47">
        <f>Итоговый!F159</f>
        <v>0</v>
      </c>
      <c r="G159" s="48" t="str">
        <f>Итоговый!G159</f>
        <v> </v>
      </c>
      <c r="H159" s="47">
        <f>Итоговый!H159</f>
        <v>0</v>
      </c>
      <c r="I159" s="48" t="str">
        <f>Итоговый!I159</f>
        <v> </v>
      </c>
      <c r="J159" s="48" t="str">
        <f>Итоговый!J159</f>
        <v> </v>
      </c>
      <c r="K159" s="61" t="str">
        <f>Итоговый!K159</f>
        <v> </v>
      </c>
      <c r="L159" s="48">
        <f>Итоговый!L159</f>
        <v>0</v>
      </c>
      <c r="M159" s="47">
        <f>Списки!E152</f>
        <v>0</v>
      </c>
      <c r="N159" s="62">
        <f>Списки!D152</f>
        <v>0</v>
      </c>
      <c r="O159" s="63">
        <f>Списки!C152</f>
        <v>0</v>
      </c>
    </row>
    <row r="160" s="22" customFormat="1" ht="11.5" spans="2:15">
      <c r="B160" s="45">
        <v>152</v>
      </c>
      <c r="C160" s="46">
        <f>Списки!F153</f>
        <v>0</v>
      </c>
      <c r="D160" s="47">
        <f>Итоговый!D160</f>
        <v>0</v>
      </c>
      <c r="E160" s="48">
        <f>Итоговый!E160</f>
        <v>0</v>
      </c>
      <c r="F160" s="47">
        <f>Итоговый!F160</f>
        <v>0</v>
      </c>
      <c r="G160" s="48" t="str">
        <f>Итоговый!G160</f>
        <v> </v>
      </c>
      <c r="H160" s="47">
        <f>Итоговый!H160</f>
        <v>0</v>
      </c>
      <c r="I160" s="48" t="str">
        <f>Итоговый!I160</f>
        <v> </v>
      </c>
      <c r="J160" s="48" t="str">
        <f>Итоговый!J160</f>
        <v> </v>
      </c>
      <c r="K160" s="61" t="str">
        <f>Итоговый!K160</f>
        <v> </v>
      </c>
      <c r="L160" s="48">
        <f>Итоговый!L160</f>
        <v>0</v>
      </c>
      <c r="M160" s="47">
        <f>Списки!E153</f>
        <v>0</v>
      </c>
      <c r="N160" s="62">
        <f>Списки!D153</f>
        <v>0</v>
      </c>
      <c r="O160" s="63">
        <f>Списки!C153</f>
        <v>0</v>
      </c>
    </row>
    <row r="161" s="22" customFormat="1" ht="11.5" spans="2:15">
      <c r="B161" s="45">
        <v>153</v>
      </c>
      <c r="C161" s="46">
        <f>Списки!F154</f>
        <v>0</v>
      </c>
      <c r="D161" s="47">
        <f>Итоговый!D161</f>
        <v>0</v>
      </c>
      <c r="E161" s="48">
        <f>Итоговый!E161</f>
        <v>0</v>
      </c>
      <c r="F161" s="47">
        <f>Итоговый!F161</f>
        <v>0</v>
      </c>
      <c r="G161" s="48" t="str">
        <f>Итоговый!G161</f>
        <v> </v>
      </c>
      <c r="H161" s="47">
        <f>Итоговый!H161</f>
        <v>0</v>
      </c>
      <c r="I161" s="48" t="str">
        <f>Итоговый!I161</f>
        <v> </v>
      </c>
      <c r="J161" s="48" t="str">
        <f>Итоговый!J161</f>
        <v> </v>
      </c>
      <c r="K161" s="61" t="str">
        <f>Итоговый!K161</f>
        <v> </v>
      </c>
      <c r="L161" s="48">
        <f>Итоговый!L161</f>
        <v>0</v>
      </c>
      <c r="M161" s="47">
        <f>Списки!E154</f>
        <v>0</v>
      </c>
      <c r="N161" s="62">
        <f>Списки!D154</f>
        <v>0</v>
      </c>
      <c r="O161" s="63">
        <f>Списки!C154</f>
        <v>0</v>
      </c>
    </row>
    <row r="162" s="22" customFormat="1" ht="11.5" spans="2:15">
      <c r="B162" s="45">
        <v>154</v>
      </c>
      <c r="C162" s="46">
        <f>Списки!F155</f>
        <v>0</v>
      </c>
      <c r="D162" s="47">
        <f>Итоговый!D162</f>
        <v>0</v>
      </c>
      <c r="E162" s="48">
        <f>Итоговый!E162</f>
        <v>0</v>
      </c>
      <c r="F162" s="47">
        <f>Итоговый!F162</f>
        <v>0</v>
      </c>
      <c r="G162" s="48" t="str">
        <f>Итоговый!G162</f>
        <v> </v>
      </c>
      <c r="H162" s="47">
        <f>Итоговый!H162</f>
        <v>0</v>
      </c>
      <c r="I162" s="48" t="str">
        <f>Итоговый!I162</f>
        <v> </v>
      </c>
      <c r="J162" s="48" t="str">
        <f>Итоговый!J162</f>
        <v> </v>
      </c>
      <c r="K162" s="61" t="str">
        <f>Итоговый!K162</f>
        <v> </v>
      </c>
      <c r="L162" s="48">
        <f>Итоговый!L162</f>
        <v>0</v>
      </c>
      <c r="M162" s="47">
        <f>Списки!E155</f>
        <v>0</v>
      </c>
      <c r="N162" s="62">
        <f>Списки!D155</f>
        <v>0</v>
      </c>
      <c r="O162" s="63">
        <f>Списки!C155</f>
        <v>0</v>
      </c>
    </row>
    <row r="163" s="22" customFormat="1" ht="11.5" spans="2:15">
      <c r="B163" s="45">
        <v>155</v>
      </c>
      <c r="C163" s="46">
        <f>Списки!F156</f>
        <v>0</v>
      </c>
      <c r="D163" s="47">
        <f>Итоговый!D163</f>
        <v>0</v>
      </c>
      <c r="E163" s="48">
        <f>Итоговый!E163</f>
        <v>0</v>
      </c>
      <c r="F163" s="47">
        <f>Итоговый!F163</f>
        <v>0</v>
      </c>
      <c r="G163" s="48" t="str">
        <f>Итоговый!G163</f>
        <v> </v>
      </c>
      <c r="H163" s="47">
        <f>Итоговый!H163</f>
        <v>0</v>
      </c>
      <c r="I163" s="48" t="str">
        <f>Итоговый!I163</f>
        <v> </v>
      </c>
      <c r="J163" s="48" t="str">
        <f>Итоговый!J163</f>
        <v> </v>
      </c>
      <c r="K163" s="61" t="str">
        <f>Итоговый!K163</f>
        <v> </v>
      </c>
      <c r="L163" s="48">
        <f>Итоговый!L163</f>
        <v>0</v>
      </c>
      <c r="M163" s="47">
        <f>Списки!E156</f>
        <v>0</v>
      </c>
      <c r="N163" s="62">
        <f>Списки!D156</f>
        <v>0</v>
      </c>
      <c r="O163" s="63">
        <f>Списки!C156</f>
        <v>0</v>
      </c>
    </row>
    <row r="164" s="22" customFormat="1" ht="11.5" spans="2:15">
      <c r="B164" s="45">
        <v>156</v>
      </c>
      <c r="C164" s="46">
        <f>Списки!F157</f>
        <v>0</v>
      </c>
      <c r="D164" s="47">
        <f>Итоговый!D164</f>
        <v>0</v>
      </c>
      <c r="E164" s="48">
        <f>Итоговый!E164</f>
        <v>0</v>
      </c>
      <c r="F164" s="47">
        <f>Итоговый!F164</f>
        <v>0</v>
      </c>
      <c r="G164" s="48" t="str">
        <f>Итоговый!G164</f>
        <v> </v>
      </c>
      <c r="H164" s="47">
        <f>Итоговый!H164</f>
        <v>0</v>
      </c>
      <c r="I164" s="48" t="str">
        <f>Итоговый!I164</f>
        <v> </v>
      </c>
      <c r="J164" s="48" t="str">
        <f>Итоговый!J164</f>
        <v> </v>
      </c>
      <c r="K164" s="61" t="str">
        <f>Итоговый!K164</f>
        <v> </v>
      </c>
      <c r="L164" s="48">
        <f>Итоговый!L164</f>
        <v>0</v>
      </c>
      <c r="M164" s="47">
        <f>Списки!E157</f>
        <v>0</v>
      </c>
      <c r="N164" s="62">
        <f>Списки!D157</f>
        <v>0</v>
      </c>
      <c r="O164" s="63">
        <f>Списки!C157</f>
        <v>0</v>
      </c>
    </row>
    <row r="165" s="22" customFormat="1" ht="11.5" spans="2:15">
      <c r="B165" s="45">
        <v>157</v>
      </c>
      <c r="C165" s="46">
        <f>Списки!F158</f>
        <v>0</v>
      </c>
      <c r="D165" s="47">
        <f>Итоговый!D165</f>
        <v>0</v>
      </c>
      <c r="E165" s="48">
        <f>Итоговый!E165</f>
        <v>0</v>
      </c>
      <c r="F165" s="47">
        <f>Итоговый!F165</f>
        <v>0</v>
      </c>
      <c r="G165" s="48" t="str">
        <f>Итоговый!G165</f>
        <v> </v>
      </c>
      <c r="H165" s="47">
        <f>Итоговый!H165</f>
        <v>0</v>
      </c>
      <c r="I165" s="48" t="str">
        <f>Итоговый!I165</f>
        <v> </v>
      </c>
      <c r="J165" s="48" t="str">
        <f>Итоговый!J165</f>
        <v> </v>
      </c>
      <c r="K165" s="61" t="str">
        <f>Итоговый!K165</f>
        <v> </v>
      </c>
      <c r="L165" s="48">
        <f>Итоговый!L165</f>
        <v>0</v>
      </c>
      <c r="M165" s="47">
        <f>Списки!E158</f>
        <v>0</v>
      </c>
      <c r="N165" s="62">
        <f>Списки!D158</f>
        <v>0</v>
      </c>
      <c r="O165" s="63">
        <f>Списки!C158</f>
        <v>0</v>
      </c>
    </row>
    <row r="166" s="22" customFormat="1" ht="11.5" spans="2:15">
      <c r="B166" s="45">
        <v>158</v>
      </c>
      <c r="C166" s="46">
        <f>Списки!F159</f>
        <v>0</v>
      </c>
      <c r="D166" s="47">
        <f>Итоговый!D166</f>
        <v>0</v>
      </c>
      <c r="E166" s="48">
        <f>Итоговый!E166</f>
        <v>0</v>
      </c>
      <c r="F166" s="47">
        <f>Итоговый!F166</f>
        <v>0</v>
      </c>
      <c r="G166" s="48" t="str">
        <f>Итоговый!G166</f>
        <v> </v>
      </c>
      <c r="H166" s="47">
        <f>Итоговый!H166</f>
        <v>0</v>
      </c>
      <c r="I166" s="48" t="str">
        <f>Итоговый!I166</f>
        <v> </v>
      </c>
      <c r="J166" s="48" t="str">
        <f>Итоговый!J166</f>
        <v> </v>
      </c>
      <c r="K166" s="61" t="str">
        <f>Итоговый!K166</f>
        <v> </v>
      </c>
      <c r="L166" s="48">
        <f>Итоговый!L166</f>
        <v>0</v>
      </c>
      <c r="M166" s="47">
        <f>Списки!E159</f>
        <v>0</v>
      </c>
      <c r="N166" s="62">
        <f>Списки!D159</f>
        <v>0</v>
      </c>
      <c r="O166" s="63">
        <f>Списки!C159</f>
        <v>0</v>
      </c>
    </row>
    <row r="167" s="22" customFormat="1" ht="11.5" spans="2:15">
      <c r="B167" s="45">
        <v>159</v>
      </c>
      <c r="C167" s="46">
        <f>Списки!F160</f>
        <v>0</v>
      </c>
      <c r="D167" s="47">
        <f>Итоговый!D167</f>
        <v>0</v>
      </c>
      <c r="E167" s="48">
        <f>Итоговый!E167</f>
        <v>0</v>
      </c>
      <c r="F167" s="47">
        <f>Итоговый!F167</f>
        <v>0</v>
      </c>
      <c r="G167" s="48" t="str">
        <f>Итоговый!G167</f>
        <v> </v>
      </c>
      <c r="H167" s="47">
        <f>Итоговый!H167</f>
        <v>0</v>
      </c>
      <c r="I167" s="48" t="str">
        <f>Итоговый!I167</f>
        <v> </v>
      </c>
      <c r="J167" s="48" t="str">
        <f>Итоговый!J167</f>
        <v> </v>
      </c>
      <c r="K167" s="61" t="str">
        <f>Итоговый!K167</f>
        <v> </v>
      </c>
      <c r="L167" s="48">
        <f>Итоговый!L167</f>
        <v>0</v>
      </c>
      <c r="M167" s="47">
        <f>Списки!E160</f>
        <v>0</v>
      </c>
      <c r="N167" s="62">
        <f>Списки!D160</f>
        <v>0</v>
      </c>
      <c r="O167" s="63">
        <f>Списки!C160</f>
        <v>0</v>
      </c>
    </row>
    <row r="168" s="22" customFormat="1" ht="11.5" spans="2:15">
      <c r="B168" s="45">
        <v>160</v>
      </c>
      <c r="C168" s="46">
        <f>Списки!F161</f>
        <v>0</v>
      </c>
      <c r="D168" s="47">
        <f>Итоговый!D168</f>
        <v>0</v>
      </c>
      <c r="E168" s="48">
        <f>Итоговый!E168</f>
        <v>0</v>
      </c>
      <c r="F168" s="47">
        <f>Итоговый!F168</f>
        <v>0</v>
      </c>
      <c r="G168" s="48" t="str">
        <f>Итоговый!G168</f>
        <v> </v>
      </c>
      <c r="H168" s="47">
        <f>Итоговый!H168</f>
        <v>0</v>
      </c>
      <c r="I168" s="48" t="str">
        <f>Итоговый!I168</f>
        <v> </v>
      </c>
      <c r="J168" s="48" t="str">
        <f>Итоговый!J168</f>
        <v> </v>
      </c>
      <c r="K168" s="61" t="str">
        <f>Итоговый!K168</f>
        <v> </v>
      </c>
      <c r="L168" s="48">
        <f>Итоговый!L168</f>
        <v>0</v>
      </c>
      <c r="M168" s="47">
        <f>Списки!E161</f>
        <v>0</v>
      </c>
      <c r="N168" s="62">
        <f>Списки!D161</f>
        <v>0</v>
      </c>
      <c r="O168" s="63">
        <f>Списки!C161</f>
        <v>0</v>
      </c>
    </row>
    <row r="169" s="22" customFormat="1" ht="11.5" spans="2:15">
      <c r="B169" s="45">
        <v>161</v>
      </c>
      <c r="C169" s="46">
        <f>Списки!F162</f>
        <v>0</v>
      </c>
      <c r="D169" s="47">
        <f>Итоговый!D169</f>
        <v>0</v>
      </c>
      <c r="E169" s="48">
        <f>Итоговый!E169</f>
        <v>0</v>
      </c>
      <c r="F169" s="47">
        <f>Итоговый!F169</f>
        <v>0</v>
      </c>
      <c r="G169" s="48" t="str">
        <f>Итоговый!G169</f>
        <v> </v>
      </c>
      <c r="H169" s="47">
        <f>Итоговый!H169</f>
        <v>0</v>
      </c>
      <c r="I169" s="48" t="str">
        <f>Итоговый!I169</f>
        <v> </v>
      </c>
      <c r="J169" s="48" t="str">
        <f>Итоговый!J169</f>
        <v> </v>
      </c>
      <c r="K169" s="61" t="str">
        <f>Итоговый!K169</f>
        <v> </v>
      </c>
      <c r="L169" s="48">
        <f>Итоговый!L169</f>
        <v>0</v>
      </c>
      <c r="M169" s="47">
        <f>Списки!E162</f>
        <v>0</v>
      </c>
      <c r="N169" s="62">
        <f>Списки!D162</f>
        <v>0</v>
      </c>
      <c r="O169" s="63">
        <f>Списки!C162</f>
        <v>0</v>
      </c>
    </row>
    <row r="170" s="22" customFormat="1" ht="11.5" spans="2:15">
      <c r="B170" s="45">
        <v>162</v>
      </c>
      <c r="C170" s="46">
        <f>Списки!F163</f>
        <v>0</v>
      </c>
      <c r="D170" s="47">
        <f>Итоговый!D170</f>
        <v>0</v>
      </c>
      <c r="E170" s="48">
        <f>Итоговый!E170</f>
        <v>0</v>
      </c>
      <c r="F170" s="47">
        <f>Итоговый!F170</f>
        <v>0</v>
      </c>
      <c r="G170" s="48" t="str">
        <f>Итоговый!G170</f>
        <v> </v>
      </c>
      <c r="H170" s="47">
        <f>Итоговый!H170</f>
        <v>0</v>
      </c>
      <c r="I170" s="48" t="str">
        <f>Итоговый!I170</f>
        <v> </v>
      </c>
      <c r="J170" s="48" t="str">
        <f>Итоговый!J170</f>
        <v> </v>
      </c>
      <c r="K170" s="61" t="str">
        <f>Итоговый!K170</f>
        <v> </v>
      </c>
      <c r="L170" s="48">
        <f>Итоговый!L170</f>
        <v>0</v>
      </c>
      <c r="M170" s="47">
        <f>Списки!E163</f>
        <v>0</v>
      </c>
      <c r="N170" s="62">
        <f>Списки!D163</f>
        <v>0</v>
      </c>
      <c r="O170" s="63">
        <f>Списки!C163</f>
        <v>0</v>
      </c>
    </row>
    <row r="171" ht="12" customHeight="1" spans="2:15">
      <c r="B171" s="45">
        <v>163</v>
      </c>
      <c r="C171" s="46">
        <f>Списки!F164</f>
        <v>0</v>
      </c>
      <c r="D171" s="47">
        <f>Итоговый!D171</f>
        <v>0</v>
      </c>
      <c r="E171" s="48">
        <f>Итоговый!E171</f>
        <v>0</v>
      </c>
      <c r="F171" s="47">
        <f>Итоговый!F171</f>
        <v>0</v>
      </c>
      <c r="G171" s="48" t="str">
        <f>Итоговый!G171</f>
        <v> </v>
      </c>
      <c r="H171" s="47">
        <f>Итоговый!H171</f>
        <v>0</v>
      </c>
      <c r="I171" s="48" t="str">
        <f>Итоговый!I171</f>
        <v> </v>
      </c>
      <c r="J171" s="48" t="str">
        <f>Итоговый!J171</f>
        <v> </v>
      </c>
      <c r="K171" s="61" t="str">
        <f>Итоговый!K171</f>
        <v> </v>
      </c>
      <c r="L171" s="48">
        <f>Итоговый!L171</f>
        <v>0</v>
      </c>
      <c r="M171" s="47">
        <f>Списки!E164</f>
        <v>0</v>
      </c>
      <c r="N171" s="62">
        <f>Списки!D164</f>
        <v>0</v>
      </c>
      <c r="O171" s="63">
        <f>Списки!C164</f>
        <v>0</v>
      </c>
    </row>
    <row r="172" ht="13.5" customHeight="1" spans="2:15">
      <c r="B172" s="45">
        <v>164</v>
      </c>
      <c r="C172" s="46">
        <f>Списки!F165</f>
        <v>0</v>
      </c>
      <c r="D172" s="47">
        <f>Итоговый!D172</f>
        <v>0</v>
      </c>
      <c r="E172" s="48">
        <f>Итоговый!E172</f>
        <v>0</v>
      </c>
      <c r="F172" s="47">
        <f>Итоговый!F172</f>
        <v>0</v>
      </c>
      <c r="G172" s="48" t="str">
        <f>Итоговый!G172</f>
        <v> </v>
      </c>
      <c r="H172" s="47">
        <f>Итоговый!H172</f>
        <v>0</v>
      </c>
      <c r="I172" s="48" t="str">
        <f>Итоговый!I172</f>
        <v> </v>
      </c>
      <c r="J172" s="48" t="str">
        <f>Итоговый!J172</f>
        <v> </v>
      </c>
      <c r="K172" s="61" t="str">
        <f>Итоговый!K172</f>
        <v> </v>
      </c>
      <c r="L172" s="48">
        <f>Итоговый!L172</f>
        <v>0</v>
      </c>
      <c r="M172" s="47">
        <f>Списки!E165</f>
        <v>0</v>
      </c>
      <c r="N172" s="62">
        <f>Списки!D165</f>
        <v>0</v>
      </c>
      <c r="O172" s="63">
        <f>Списки!C165</f>
        <v>0</v>
      </c>
    </row>
    <row r="173" ht="12" customHeight="1" spans="2:15">
      <c r="B173" s="45">
        <v>165</v>
      </c>
      <c r="C173" s="46">
        <f>Списки!F166</f>
        <v>0</v>
      </c>
      <c r="D173" s="47">
        <f>Итоговый!D173</f>
        <v>0</v>
      </c>
      <c r="E173" s="48">
        <f>Итоговый!E173</f>
        <v>0</v>
      </c>
      <c r="F173" s="47">
        <f>Итоговый!F173</f>
        <v>0</v>
      </c>
      <c r="G173" s="48" t="str">
        <f>Итоговый!G173</f>
        <v> </v>
      </c>
      <c r="H173" s="47">
        <f>Итоговый!H173</f>
        <v>0</v>
      </c>
      <c r="I173" s="48" t="str">
        <f>Итоговый!I173</f>
        <v> </v>
      </c>
      <c r="J173" s="48" t="str">
        <f>Итоговый!J173</f>
        <v> </v>
      </c>
      <c r="K173" s="61" t="str">
        <f>Итоговый!K173</f>
        <v> </v>
      </c>
      <c r="L173" s="48">
        <f>Итоговый!L173</f>
        <v>0</v>
      </c>
      <c r="M173" s="47">
        <f>Списки!E166</f>
        <v>0</v>
      </c>
      <c r="N173" s="62">
        <f>Списки!D166</f>
        <v>0</v>
      </c>
      <c r="O173" s="63">
        <f>Списки!C166</f>
        <v>0</v>
      </c>
    </row>
    <row r="174" ht="13.5" customHeight="1" spans="2:15">
      <c r="B174" s="45">
        <v>166</v>
      </c>
      <c r="C174" s="46">
        <f>Списки!F167</f>
        <v>0</v>
      </c>
      <c r="D174" s="47">
        <f>Итоговый!D174</f>
        <v>0</v>
      </c>
      <c r="E174" s="48">
        <f>Итоговый!E174</f>
        <v>0</v>
      </c>
      <c r="F174" s="47">
        <f>Итоговый!F174</f>
        <v>0</v>
      </c>
      <c r="G174" s="48" t="str">
        <f>Итоговый!G174</f>
        <v> </v>
      </c>
      <c r="H174" s="47">
        <f>Итоговый!H174</f>
        <v>0</v>
      </c>
      <c r="I174" s="48" t="str">
        <f>Итоговый!I174</f>
        <v> </v>
      </c>
      <c r="J174" s="48" t="str">
        <f>Итоговый!J174</f>
        <v> </v>
      </c>
      <c r="K174" s="61" t="str">
        <f>Итоговый!K174</f>
        <v> </v>
      </c>
      <c r="L174" s="48">
        <f>Итоговый!L174</f>
        <v>0</v>
      </c>
      <c r="M174" s="47">
        <f>Списки!E167</f>
        <v>0</v>
      </c>
      <c r="N174" s="62">
        <f>Списки!D167</f>
        <v>0</v>
      </c>
      <c r="O174" s="63">
        <f>Списки!C167</f>
        <v>0</v>
      </c>
    </row>
    <row r="175" ht="13.5" customHeight="1" spans="2:15">
      <c r="B175" s="45">
        <v>167</v>
      </c>
      <c r="C175" s="46">
        <f>Списки!F168</f>
        <v>0</v>
      </c>
      <c r="D175" s="47">
        <f>Итоговый!D175</f>
        <v>0</v>
      </c>
      <c r="E175" s="48">
        <f>Итоговый!E175</f>
        <v>0</v>
      </c>
      <c r="F175" s="47">
        <f>Итоговый!F175</f>
        <v>0</v>
      </c>
      <c r="G175" s="48" t="str">
        <f>Итоговый!G175</f>
        <v> </v>
      </c>
      <c r="H175" s="47">
        <f>Итоговый!H175</f>
        <v>0</v>
      </c>
      <c r="I175" s="48" t="str">
        <f>Итоговый!I175</f>
        <v> </v>
      </c>
      <c r="J175" s="48" t="str">
        <f>Итоговый!J175</f>
        <v> </v>
      </c>
      <c r="K175" s="61" t="str">
        <f>Итоговый!K175</f>
        <v> </v>
      </c>
      <c r="L175" s="48">
        <f>Итоговый!L175</f>
        <v>0</v>
      </c>
      <c r="M175" s="47">
        <f>Списки!E168</f>
        <v>0</v>
      </c>
      <c r="N175" s="62">
        <f>Списки!D168</f>
        <v>0</v>
      </c>
      <c r="O175" s="63">
        <f>Списки!C168</f>
        <v>0</v>
      </c>
    </row>
    <row r="176" ht="14.5" spans="2:15">
      <c r="B176" s="45">
        <v>168</v>
      </c>
      <c r="C176" s="46">
        <f>Списки!F169</f>
        <v>0</v>
      </c>
      <c r="D176" s="47">
        <f>Итоговый!D176</f>
        <v>0</v>
      </c>
      <c r="E176" s="48">
        <f>Итоговый!E176</f>
        <v>0</v>
      </c>
      <c r="F176" s="47">
        <f>Итоговый!F176</f>
        <v>0</v>
      </c>
      <c r="G176" s="48" t="str">
        <f>Итоговый!G176</f>
        <v> </v>
      </c>
      <c r="H176" s="47">
        <f>Итоговый!H176</f>
        <v>0</v>
      </c>
      <c r="I176" s="48" t="str">
        <f>Итоговый!I176</f>
        <v> </v>
      </c>
      <c r="J176" s="48" t="str">
        <f>Итоговый!J176</f>
        <v> </v>
      </c>
      <c r="K176" s="61" t="str">
        <f>Итоговый!K176</f>
        <v> </v>
      </c>
      <c r="L176" s="48">
        <f>Итоговый!L176</f>
        <v>0</v>
      </c>
      <c r="M176" s="47">
        <f>Списки!E169</f>
        <v>0</v>
      </c>
      <c r="N176" s="62">
        <f>Списки!D169</f>
        <v>0</v>
      </c>
      <c r="O176" s="63">
        <f>Списки!C169</f>
        <v>0</v>
      </c>
    </row>
    <row r="177" ht="14.5" spans="2:15">
      <c r="B177" s="45">
        <v>169</v>
      </c>
      <c r="C177" s="46">
        <f>Списки!F170</f>
        <v>0</v>
      </c>
      <c r="D177" s="47">
        <f>Итоговый!D177</f>
        <v>0</v>
      </c>
      <c r="E177" s="48">
        <f>Итоговый!E177</f>
        <v>0</v>
      </c>
      <c r="F177" s="47">
        <f>Итоговый!F177</f>
        <v>0</v>
      </c>
      <c r="G177" s="48" t="str">
        <f>Итоговый!G177</f>
        <v> </v>
      </c>
      <c r="H177" s="47">
        <f>Итоговый!H177</f>
        <v>0</v>
      </c>
      <c r="I177" s="48" t="str">
        <f>Итоговый!I177</f>
        <v> </v>
      </c>
      <c r="J177" s="48" t="str">
        <f>Итоговый!J177</f>
        <v> </v>
      </c>
      <c r="K177" s="61" t="str">
        <f>Итоговый!K177</f>
        <v> </v>
      </c>
      <c r="L177" s="48">
        <f>Итоговый!L177</f>
        <v>0</v>
      </c>
      <c r="M177" s="47">
        <f>Списки!E170</f>
        <v>0</v>
      </c>
      <c r="N177" s="62">
        <f>Списки!D170</f>
        <v>0</v>
      </c>
      <c r="O177" s="63">
        <f>Списки!C170</f>
        <v>0</v>
      </c>
    </row>
    <row r="178" ht="14.5" spans="2:15">
      <c r="B178" s="45">
        <v>170</v>
      </c>
      <c r="C178" s="46">
        <f>Списки!F171</f>
        <v>0</v>
      </c>
      <c r="D178" s="47">
        <f>Итоговый!D178</f>
        <v>0</v>
      </c>
      <c r="E178" s="48">
        <f>Итоговый!E178</f>
        <v>0</v>
      </c>
      <c r="F178" s="47">
        <f>Итоговый!F178</f>
        <v>0</v>
      </c>
      <c r="G178" s="48" t="str">
        <f>Итоговый!G178</f>
        <v> </v>
      </c>
      <c r="H178" s="47">
        <f>Итоговый!H178</f>
        <v>0</v>
      </c>
      <c r="I178" s="48" t="str">
        <f>Итоговый!I178</f>
        <v> </v>
      </c>
      <c r="J178" s="48" t="str">
        <f>Итоговый!J178</f>
        <v> </v>
      </c>
      <c r="K178" s="61" t="str">
        <f>Итоговый!K178</f>
        <v> </v>
      </c>
      <c r="L178" s="48">
        <f>Итоговый!L178</f>
        <v>0</v>
      </c>
      <c r="M178" s="47">
        <f>Списки!E171</f>
        <v>0</v>
      </c>
      <c r="N178" s="62">
        <f>Списки!D171</f>
        <v>0</v>
      </c>
      <c r="O178" s="63">
        <f>Списки!C171</f>
        <v>0</v>
      </c>
    </row>
    <row r="179" ht="14.5" spans="2:15">
      <c r="B179" s="45">
        <v>171</v>
      </c>
      <c r="C179" s="46">
        <f>Списки!F172</f>
        <v>0</v>
      </c>
      <c r="D179" s="47">
        <f>Итоговый!D179</f>
        <v>0</v>
      </c>
      <c r="E179" s="48">
        <f>Итоговый!E179</f>
        <v>0</v>
      </c>
      <c r="F179" s="47">
        <f>Итоговый!F179</f>
        <v>0</v>
      </c>
      <c r="G179" s="48" t="str">
        <f>Итоговый!G179</f>
        <v> </v>
      </c>
      <c r="H179" s="47">
        <f>Итоговый!H179</f>
        <v>0</v>
      </c>
      <c r="I179" s="48" t="str">
        <f>Итоговый!I179</f>
        <v> </v>
      </c>
      <c r="J179" s="48" t="str">
        <f>Итоговый!J179</f>
        <v> </v>
      </c>
      <c r="K179" s="61" t="str">
        <f>Итоговый!K179</f>
        <v> </v>
      </c>
      <c r="L179" s="48">
        <f>Итоговый!L179</f>
        <v>0</v>
      </c>
      <c r="M179" s="47">
        <f>Списки!E172</f>
        <v>0</v>
      </c>
      <c r="N179" s="62">
        <f>Списки!D172</f>
        <v>0</v>
      </c>
      <c r="O179" s="63">
        <f>Списки!C172</f>
        <v>0</v>
      </c>
    </row>
    <row r="180" ht="14.5" spans="2:15">
      <c r="B180" s="45">
        <v>172</v>
      </c>
      <c r="C180" s="46">
        <f>Списки!F173</f>
        <v>0</v>
      </c>
      <c r="D180" s="47">
        <f>Итоговый!D180</f>
        <v>0</v>
      </c>
      <c r="E180" s="48">
        <f>Итоговый!E180</f>
        <v>0</v>
      </c>
      <c r="F180" s="47">
        <f>Итоговый!F180</f>
        <v>0</v>
      </c>
      <c r="G180" s="48" t="str">
        <f>Итоговый!G180</f>
        <v> </v>
      </c>
      <c r="H180" s="47">
        <f>Итоговый!H180</f>
        <v>0</v>
      </c>
      <c r="I180" s="48" t="str">
        <f>Итоговый!I180</f>
        <v> </v>
      </c>
      <c r="J180" s="48" t="str">
        <f>Итоговый!J180</f>
        <v> </v>
      </c>
      <c r="K180" s="61" t="str">
        <f>Итоговый!K180</f>
        <v> </v>
      </c>
      <c r="L180" s="48">
        <f>Итоговый!L180</f>
        <v>0</v>
      </c>
      <c r="M180" s="47">
        <f>Списки!E173</f>
        <v>0</v>
      </c>
      <c r="N180" s="62">
        <f>Списки!D173</f>
        <v>0</v>
      </c>
      <c r="O180" s="63">
        <f>Списки!C173</f>
        <v>0</v>
      </c>
    </row>
    <row r="181" ht="14.5" spans="2:15">
      <c r="B181" s="45">
        <v>173</v>
      </c>
      <c r="C181" s="46">
        <f>Списки!F174</f>
        <v>0</v>
      </c>
      <c r="D181" s="47">
        <f>Итоговый!D181</f>
        <v>0</v>
      </c>
      <c r="E181" s="48">
        <f>Итоговый!E181</f>
        <v>0</v>
      </c>
      <c r="F181" s="47">
        <f>Итоговый!F181</f>
        <v>0</v>
      </c>
      <c r="G181" s="48" t="str">
        <f>Итоговый!G181</f>
        <v> </v>
      </c>
      <c r="H181" s="47">
        <f>Итоговый!H181</f>
        <v>0</v>
      </c>
      <c r="I181" s="48" t="str">
        <f>Итоговый!I181</f>
        <v> </v>
      </c>
      <c r="J181" s="48" t="str">
        <f>Итоговый!J181</f>
        <v> </v>
      </c>
      <c r="K181" s="61" t="str">
        <f>Итоговый!K181</f>
        <v> </v>
      </c>
      <c r="L181" s="48">
        <f>Итоговый!L181</f>
        <v>0</v>
      </c>
      <c r="M181" s="47">
        <f>Списки!E174</f>
        <v>0</v>
      </c>
      <c r="N181" s="62">
        <f>Списки!D174</f>
        <v>0</v>
      </c>
      <c r="O181" s="63">
        <f>Списки!C174</f>
        <v>0</v>
      </c>
    </row>
    <row r="182" ht="14.5" spans="2:15">
      <c r="B182" s="45">
        <v>174</v>
      </c>
      <c r="C182" s="46">
        <f>Списки!F175</f>
        <v>0</v>
      </c>
      <c r="D182" s="47">
        <f>Итоговый!D182</f>
        <v>0</v>
      </c>
      <c r="E182" s="48">
        <f>Итоговый!E182</f>
        <v>0</v>
      </c>
      <c r="F182" s="47">
        <f>Итоговый!F182</f>
        <v>0</v>
      </c>
      <c r="G182" s="48" t="str">
        <f>Итоговый!G182</f>
        <v> </v>
      </c>
      <c r="H182" s="47">
        <f>Итоговый!H182</f>
        <v>0</v>
      </c>
      <c r="I182" s="48" t="str">
        <f>Итоговый!I182</f>
        <v> </v>
      </c>
      <c r="J182" s="48" t="str">
        <f>Итоговый!J182</f>
        <v> </v>
      </c>
      <c r="K182" s="61" t="str">
        <f>Итоговый!K182</f>
        <v> </v>
      </c>
      <c r="L182" s="48">
        <f>Итоговый!L182</f>
        <v>0</v>
      </c>
      <c r="M182" s="47">
        <f>Списки!E175</f>
        <v>0</v>
      </c>
      <c r="N182" s="62">
        <f>Списки!D175</f>
        <v>0</v>
      </c>
      <c r="O182" s="63">
        <f>Списки!C175</f>
        <v>0</v>
      </c>
    </row>
    <row r="183" ht="14.5" spans="2:15">
      <c r="B183" s="45">
        <v>175</v>
      </c>
      <c r="C183" s="46">
        <f>Списки!F176</f>
        <v>0</v>
      </c>
      <c r="D183" s="47">
        <f>Итоговый!D183</f>
        <v>0</v>
      </c>
      <c r="E183" s="48">
        <f>Итоговый!E183</f>
        <v>0</v>
      </c>
      <c r="F183" s="47">
        <f>Итоговый!F183</f>
        <v>0</v>
      </c>
      <c r="G183" s="48" t="str">
        <f>Итоговый!G183</f>
        <v> </v>
      </c>
      <c r="H183" s="47">
        <f>Итоговый!H183</f>
        <v>0</v>
      </c>
      <c r="I183" s="48" t="str">
        <f>Итоговый!I183</f>
        <v> </v>
      </c>
      <c r="J183" s="48" t="str">
        <f>Итоговый!J183</f>
        <v> </v>
      </c>
      <c r="K183" s="61" t="str">
        <f>Итоговый!K183</f>
        <v> </v>
      </c>
      <c r="L183" s="48">
        <f>Итоговый!L183</f>
        <v>0</v>
      </c>
      <c r="M183" s="47">
        <f>Списки!E176</f>
        <v>0</v>
      </c>
      <c r="N183" s="62">
        <f>Списки!D176</f>
        <v>0</v>
      </c>
      <c r="O183" s="63">
        <f>Списки!C176</f>
        <v>0</v>
      </c>
    </row>
    <row r="184" ht="14.5" spans="2:15">
      <c r="B184" s="45">
        <v>176</v>
      </c>
      <c r="C184" s="46">
        <f>Списки!F177</f>
        <v>0</v>
      </c>
      <c r="D184" s="47">
        <f>Итоговый!D184</f>
        <v>0</v>
      </c>
      <c r="E184" s="48">
        <f>Итоговый!E184</f>
        <v>0</v>
      </c>
      <c r="F184" s="47">
        <f>Итоговый!F184</f>
        <v>0</v>
      </c>
      <c r="G184" s="48" t="str">
        <f>Итоговый!G184</f>
        <v> </v>
      </c>
      <c r="H184" s="47">
        <f>Итоговый!H184</f>
        <v>0</v>
      </c>
      <c r="I184" s="48" t="str">
        <f>Итоговый!I184</f>
        <v> </v>
      </c>
      <c r="J184" s="48" t="str">
        <f>Итоговый!J184</f>
        <v> </v>
      </c>
      <c r="K184" s="61" t="str">
        <f>Итоговый!K184</f>
        <v> </v>
      </c>
      <c r="L184" s="48">
        <f>Итоговый!L184</f>
        <v>0</v>
      </c>
      <c r="M184" s="47">
        <f>Списки!E177</f>
        <v>0</v>
      </c>
      <c r="N184" s="62">
        <f>Списки!D177</f>
        <v>0</v>
      </c>
      <c r="O184" s="63">
        <f>Списки!C177</f>
        <v>0</v>
      </c>
    </row>
    <row r="185" ht="14.5" spans="2:15">
      <c r="B185" s="45">
        <v>177</v>
      </c>
      <c r="C185" s="46">
        <f>Списки!F178</f>
        <v>0</v>
      </c>
      <c r="D185" s="47">
        <f>Итоговый!D185</f>
        <v>0</v>
      </c>
      <c r="E185" s="48">
        <f>Итоговый!E185</f>
        <v>0</v>
      </c>
      <c r="F185" s="47">
        <f>Итоговый!F185</f>
        <v>0</v>
      </c>
      <c r="G185" s="48" t="str">
        <f>Итоговый!G185</f>
        <v> </v>
      </c>
      <c r="H185" s="47">
        <f>Итоговый!H185</f>
        <v>0</v>
      </c>
      <c r="I185" s="48" t="str">
        <f>Итоговый!I185</f>
        <v> </v>
      </c>
      <c r="J185" s="48" t="str">
        <f>Итоговый!J185</f>
        <v> </v>
      </c>
      <c r="K185" s="61" t="str">
        <f>Итоговый!K185</f>
        <v> </v>
      </c>
      <c r="L185" s="48">
        <f>Итоговый!L185</f>
        <v>0</v>
      </c>
      <c r="M185" s="47">
        <f>Списки!E178</f>
        <v>0</v>
      </c>
      <c r="N185" s="62">
        <f>Списки!D178</f>
        <v>0</v>
      </c>
      <c r="O185" s="63">
        <f>Списки!C178</f>
        <v>0</v>
      </c>
    </row>
    <row r="186" ht="14.5" spans="2:15">
      <c r="B186" s="45">
        <v>178</v>
      </c>
      <c r="C186" s="46">
        <f>Списки!F179</f>
        <v>0</v>
      </c>
      <c r="D186" s="47">
        <f>Итоговый!D186</f>
        <v>0</v>
      </c>
      <c r="E186" s="48">
        <f>Итоговый!E186</f>
        <v>0</v>
      </c>
      <c r="F186" s="47">
        <f>Итоговый!F186</f>
        <v>0</v>
      </c>
      <c r="G186" s="48" t="str">
        <f>Итоговый!G186</f>
        <v> </v>
      </c>
      <c r="H186" s="47">
        <f>Итоговый!H186</f>
        <v>0</v>
      </c>
      <c r="I186" s="48" t="str">
        <f>Итоговый!I186</f>
        <v> </v>
      </c>
      <c r="J186" s="48" t="str">
        <f>Итоговый!J186</f>
        <v> </v>
      </c>
      <c r="K186" s="61" t="str">
        <f>Итоговый!K186</f>
        <v> </v>
      </c>
      <c r="L186" s="48">
        <f>Итоговый!L186</f>
        <v>0</v>
      </c>
      <c r="M186" s="47">
        <f>Списки!E179</f>
        <v>0</v>
      </c>
      <c r="N186" s="62">
        <f>Списки!D179</f>
        <v>0</v>
      </c>
      <c r="O186" s="63">
        <f>Списки!C179</f>
        <v>0</v>
      </c>
    </row>
    <row r="187" ht="14.5" spans="2:15">
      <c r="B187" s="45">
        <v>179</v>
      </c>
      <c r="C187" s="46">
        <f>Списки!F180</f>
        <v>0</v>
      </c>
      <c r="D187" s="47">
        <f>Итоговый!D187</f>
        <v>0</v>
      </c>
      <c r="E187" s="48">
        <f>Итоговый!E187</f>
        <v>0</v>
      </c>
      <c r="F187" s="47">
        <f>Итоговый!F187</f>
        <v>0</v>
      </c>
      <c r="G187" s="48" t="str">
        <f>Итоговый!G187</f>
        <v> </v>
      </c>
      <c r="H187" s="47">
        <f>Итоговый!H187</f>
        <v>0</v>
      </c>
      <c r="I187" s="48" t="str">
        <f>Итоговый!I187</f>
        <v> </v>
      </c>
      <c r="J187" s="48" t="str">
        <f>Итоговый!J187</f>
        <v> </v>
      </c>
      <c r="K187" s="61" t="str">
        <f>Итоговый!K187</f>
        <v> </v>
      </c>
      <c r="L187" s="48">
        <f>Итоговый!L187</f>
        <v>0</v>
      </c>
      <c r="M187" s="47">
        <f>Списки!E180</f>
        <v>0</v>
      </c>
      <c r="N187" s="62">
        <f>Списки!D180</f>
        <v>0</v>
      </c>
      <c r="O187" s="63">
        <f>Списки!C180</f>
        <v>0</v>
      </c>
    </row>
    <row r="188" ht="14.5" spans="2:15">
      <c r="B188" s="45">
        <v>180</v>
      </c>
      <c r="C188" s="46">
        <f>Списки!F181</f>
        <v>0</v>
      </c>
      <c r="D188" s="47">
        <f>Итоговый!D188</f>
        <v>0</v>
      </c>
      <c r="E188" s="48">
        <f>Итоговый!E188</f>
        <v>0</v>
      </c>
      <c r="F188" s="47">
        <f>Итоговый!F188</f>
        <v>0</v>
      </c>
      <c r="G188" s="48" t="str">
        <f>Итоговый!G188</f>
        <v> </v>
      </c>
      <c r="H188" s="47">
        <f>Итоговый!H188</f>
        <v>0</v>
      </c>
      <c r="I188" s="48" t="str">
        <f>Итоговый!I188</f>
        <v> </v>
      </c>
      <c r="J188" s="48" t="str">
        <f>Итоговый!J188</f>
        <v> </v>
      </c>
      <c r="K188" s="61" t="str">
        <f>Итоговый!K188</f>
        <v> </v>
      </c>
      <c r="L188" s="48">
        <f>Итоговый!L188</f>
        <v>0</v>
      </c>
      <c r="M188" s="47">
        <f>Списки!E181</f>
        <v>0</v>
      </c>
      <c r="N188" s="62">
        <f>Списки!D181</f>
        <v>0</v>
      </c>
      <c r="O188" s="63">
        <f>Списки!C181</f>
        <v>0</v>
      </c>
    </row>
    <row r="189" ht="14.5" spans="2:15">
      <c r="B189" s="45">
        <v>181</v>
      </c>
      <c r="C189" s="46">
        <f>Списки!F182</f>
        <v>0</v>
      </c>
      <c r="D189" s="47">
        <f>Итоговый!D189</f>
        <v>0</v>
      </c>
      <c r="E189" s="48">
        <f>Итоговый!E189</f>
        <v>0</v>
      </c>
      <c r="F189" s="47">
        <f>Итоговый!F189</f>
        <v>0</v>
      </c>
      <c r="G189" s="48" t="str">
        <f>Итоговый!G189</f>
        <v> </v>
      </c>
      <c r="H189" s="47">
        <f>Итоговый!H189</f>
        <v>0</v>
      </c>
      <c r="I189" s="48" t="str">
        <f>Итоговый!I189</f>
        <v> </v>
      </c>
      <c r="J189" s="48" t="str">
        <f>Итоговый!J189</f>
        <v> </v>
      </c>
      <c r="K189" s="61" t="str">
        <f>Итоговый!K189</f>
        <v> </v>
      </c>
      <c r="L189" s="48">
        <f>Итоговый!L189</f>
        <v>0</v>
      </c>
      <c r="M189" s="47">
        <f>Списки!E182</f>
        <v>0</v>
      </c>
      <c r="N189" s="62">
        <f>Списки!D182</f>
        <v>0</v>
      </c>
      <c r="O189" s="63">
        <f>Списки!C182</f>
        <v>0</v>
      </c>
    </row>
    <row r="190" ht="14.5" spans="2:15">
      <c r="B190" s="45">
        <v>182</v>
      </c>
      <c r="C190" s="46">
        <f>Списки!F183</f>
        <v>0</v>
      </c>
      <c r="D190" s="47">
        <f>Итоговый!D190</f>
        <v>0</v>
      </c>
      <c r="E190" s="48">
        <f>Итоговый!E190</f>
        <v>0</v>
      </c>
      <c r="F190" s="47">
        <f>Итоговый!F190</f>
        <v>0</v>
      </c>
      <c r="G190" s="48" t="str">
        <f>Итоговый!G190</f>
        <v> </v>
      </c>
      <c r="H190" s="47">
        <f>Итоговый!H190</f>
        <v>0</v>
      </c>
      <c r="I190" s="48" t="str">
        <f>Итоговый!I190</f>
        <v> </v>
      </c>
      <c r="J190" s="48" t="str">
        <f>Итоговый!J190</f>
        <v> </v>
      </c>
      <c r="K190" s="61" t="str">
        <f>Итоговый!K190</f>
        <v> </v>
      </c>
      <c r="L190" s="48">
        <f>Итоговый!L190</f>
        <v>0</v>
      </c>
      <c r="M190" s="47">
        <f>Списки!E183</f>
        <v>0</v>
      </c>
      <c r="N190" s="62">
        <f>Списки!D183</f>
        <v>0</v>
      </c>
      <c r="O190" s="63">
        <f>Списки!C183</f>
        <v>0</v>
      </c>
    </row>
    <row r="191" ht="14.5" spans="2:15">
      <c r="B191" s="45">
        <v>183</v>
      </c>
      <c r="C191" s="46">
        <f>Списки!F184</f>
        <v>0</v>
      </c>
      <c r="D191" s="47">
        <f>Итоговый!D191</f>
        <v>0</v>
      </c>
      <c r="E191" s="48">
        <f>Итоговый!E191</f>
        <v>0</v>
      </c>
      <c r="F191" s="47">
        <f>Итоговый!F191</f>
        <v>0</v>
      </c>
      <c r="G191" s="48" t="str">
        <f>Итоговый!G191</f>
        <v> </v>
      </c>
      <c r="H191" s="47">
        <f>Итоговый!H191</f>
        <v>0</v>
      </c>
      <c r="I191" s="48" t="str">
        <f>Итоговый!I191</f>
        <v> </v>
      </c>
      <c r="J191" s="48" t="str">
        <f>Итоговый!J191</f>
        <v> </v>
      </c>
      <c r="K191" s="61" t="str">
        <f>Итоговый!K191</f>
        <v> </v>
      </c>
      <c r="L191" s="48">
        <f>Итоговый!L191</f>
        <v>0</v>
      </c>
      <c r="M191" s="47">
        <f>Списки!E184</f>
        <v>0</v>
      </c>
      <c r="N191" s="62">
        <f>Списки!D184</f>
        <v>0</v>
      </c>
      <c r="O191" s="63">
        <f>Списки!C184</f>
        <v>0</v>
      </c>
    </row>
    <row r="192" ht="14.5" spans="2:15">
      <c r="B192" s="45">
        <v>184</v>
      </c>
      <c r="C192" s="46">
        <f>Списки!F185</f>
        <v>0</v>
      </c>
      <c r="D192" s="47">
        <f>Итоговый!D192</f>
        <v>0</v>
      </c>
      <c r="E192" s="48">
        <f>Итоговый!E192</f>
        <v>0</v>
      </c>
      <c r="F192" s="47">
        <f>Итоговый!F192</f>
        <v>0</v>
      </c>
      <c r="G192" s="48" t="str">
        <f>Итоговый!G192</f>
        <v> </v>
      </c>
      <c r="H192" s="47">
        <f>Итоговый!H192</f>
        <v>0</v>
      </c>
      <c r="I192" s="48" t="str">
        <f>Итоговый!I192</f>
        <v> </v>
      </c>
      <c r="J192" s="48" t="str">
        <f>Итоговый!J192</f>
        <v> </v>
      </c>
      <c r="K192" s="61" t="str">
        <f>Итоговый!K192</f>
        <v> </v>
      </c>
      <c r="L192" s="48">
        <f>Итоговый!L192</f>
        <v>0</v>
      </c>
      <c r="M192" s="47">
        <f>Списки!E185</f>
        <v>0</v>
      </c>
      <c r="N192" s="62">
        <f>Списки!D185</f>
        <v>0</v>
      </c>
      <c r="O192" s="63">
        <f>Списки!C185</f>
        <v>0</v>
      </c>
    </row>
    <row r="193" ht="14.5" spans="2:15">
      <c r="B193" s="45">
        <v>185</v>
      </c>
      <c r="C193" s="46">
        <f>Списки!F186</f>
        <v>0</v>
      </c>
      <c r="D193" s="47">
        <f>Итоговый!D193</f>
        <v>0</v>
      </c>
      <c r="E193" s="48">
        <f>Итоговый!E193</f>
        <v>0</v>
      </c>
      <c r="F193" s="47">
        <f>Итоговый!F193</f>
        <v>0</v>
      </c>
      <c r="G193" s="48" t="str">
        <f>Итоговый!G193</f>
        <v> </v>
      </c>
      <c r="H193" s="47">
        <f>Итоговый!H193</f>
        <v>0</v>
      </c>
      <c r="I193" s="48" t="str">
        <f>Итоговый!I193</f>
        <v> </v>
      </c>
      <c r="J193" s="48" t="str">
        <f>Итоговый!J193</f>
        <v> </v>
      </c>
      <c r="K193" s="61" t="str">
        <f>Итоговый!K193</f>
        <v> </v>
      </c>
      <c r="L193" s="48">
        <f>Итоговый!L193</f>
        <v>0</v>
      </c>
      <c r="M193" s="47">
        <f>Списки!E186</f>
        <v>0</v>
      </c>
      <c r="N193" s="62">
        <f>Списки!D186</f>
        <v>0</v>
      </c>
      <c r="O193" s="63">
        <f>Списки!C186</f>
        <v>0</v>
      </c>
    </row>
    <row r="194" ht="14.5" spans="2:15">
      <c r="B194" s="45">
        <v>186</v>
      </c>
      <c r="C194" s="46">
        <f>Списки!F187</f>
        <v>0</v>
      </c>
      <c r="D194" s="47">
        <f>Итоговый!D194</f>
        <v>0</v>
      </c>
      <c r="E194" s="48">
        <f>Итоговый!E194</f>
        <v>0</v>
      </c>
      <c r="F194" s="47">
        <f>Итоговый!F194</f>
        <v>0</v>
      </c>
      <c r="G194" s="48" t="str">
        <f>Итоговый!G194</f>
        <v> </v>
      </c>
      <c r="H194" s="47">
        <f>Итоговый!H194</f>
        <v>0</v>
      </c>
      <c r="I194" s="48" t="str">
        <f>Итоговый!I194</f>
        <v> </v>
      </c>
      <c r="J194" s="48" t="str">
        <f>Итоговый!J194</f>
        <v> </v>
      </c>
      <c r="K194" s="61" t="str">
        <f>Итоговый!K194</f>
        <v> </v>
      </c>
      <c r="L194" s="48">
        <f>Итоговый!L194</f>
        <v>0</v>
      </c>
      <c r="M194" s="47">
        <f>Списки!E187</f>
        <v>0</v>
      </c>
      <c r="N194" s="62">
        <f>Списки!D187</f>
        <v>0</v>
      </c>
      <c r="O194" s="63">
        <f>Списки!C187</f>
        <v>0</v>
      </c>
    </row>
    <row r="195" ht="14.5" spans="2:15">
      <c r="B195" s="45">
        <v>187</v>
      </c>
      <c r="C195" s="46">
        <f>Списки!F188</f>
        <v>0</v>
      </c>
      <c r="D195" s="47">
        <f>Итоговый!D195</f>
        <v>0</v>
      </c>
      <c r="E195" s="48">
        <f>Итоговый!E195</f>
        <v>0</v>
      </c>
      <c r="F195" s="47">
        <f>Итоговый!F195</f>
        <v>0</v>
      </c>
      <c r="G195" s="48" t="str">
        <f>Итоговый!G195</f>
        <v> </v>
      </c>
      <c r="H195" s="47">
        <f>Итоговый!H195</f>
        <v>0</v>
      </c>
      <c r="I195" s="48" t="str">
        <f>Итоговый!I195</f>
        <v> </v>
      </c>
      <c r="J195" s="48" t="str">
        <f>Итоговый!J195</f>
        <v> </v>
      </c>
      <c r="K195" s="61" t="str">
        <f>Итоговый!K195</f>
        <v> </v>
      </c>
      <c r="L195" s="48">
        <f>Итоговый!L195</f>
        <v>0</v>
      </c>
      <c r="M195" s="47">
        <f>Списки!E188</f>
        <v>0</v>
      </c>
      <c r="N195" s="62">
        <f>Списки!D188</f>
        <v>0</v>
      </c>
      <c r="O195" s="63">
        <f>Списки!C188</f>
        <v>0</v>
      </c>
    </row>
    <row r="196" ht="14.5" spans="2:15">
      <c r="B196" s="45">
        <v>188</v>
      </c>
      <c r="C196" s="46">
        <f>Списки!F189</f>
        <v>0</v>
      </c>
      <c r="D196" s="47">
        <f>Итоговый!D196</f>
        <v>0</v>
      </c>
      <c r="E196" s="48">
        <f>Итоговый!E196</f>
        <v>0</v>
      </c>
      <c r="F196" s="47">
        <f>Итоговый!F196</f>
        <v>0</v>
      </c>
      <c r="G196" s="48" t="str">
        <f>Итоговый!G196</f>
        <v> </v>
      </c>
      <c r="H196" s="47">
        <f>Итоговый!H196</f>
        <v>0</v>
      </c>
      <c r="I196" s="48" t="str">
        <f>Итоговый!I196</f>
        <v> </v>
      </c>
      <c r="J196" s="48" t="str">
        <f>Итоговый!J196</f>
        <v> </v>
      </c>
      <c r="K196" s="61" t="str">
        <f>Итоговый!K196</f>
        <v> </v>
      </c>
      <c r="L196" s="48">
        <f>Итоговый!L196</f>
        <v>0</v>
      </c>
      <c r="M196" s="47">
        <f>Списки!E189</f>
        <v>0</v>
      </c>
      <c r="N196" s="62">
        <f>Списки!D189</f>
        <v>0</v>
      </c>
      <c r="O196" s="63">
        <f>Списки!C189</f>
        <v>0</v>
      </c>
    </row>
    <row r="197" ht="14.5" spans="2:15">
      <c r="B197" s="45">
        <v>189</v>
      </c>
      <c r="C197" s="46">
        <f>Списки!F190</f>
        <v>0</v>
      </c>
      <c r="D197" s="47">
        <f>Итоговый!D197</f>
        <v>0</v>
      </c>
      <c r="E197" s="48">
        <f>Итоговый!E197</f>
        <v>0</v>
      </c>
      <c r="F197" s="47">
        <f>Итоговый!F197</f>
        <v>0</v>
      </c>
      <c r="G197" s="48" t="str">
        <f>Итоговый!G197</f>
        <v> </v>
      </c>
      <c r="H197" s="47">
        <f>Итоговый!H197</f>
        <v>0</v>
      </c>
      <c r="I197" s="48" t="str">
        <f>Итоговый!I197</f>
        <v> </v>
      </c>
      <c r="J197" s="48" t="str">
        <f>Итоговый!J197</f>
        <v> </v>
      </c>
      <c r="K197" s="48" t="str">
        <f>Итоговый!K197</f>
        <v> </v>
      </c>
      <c r="L197" s="48">
        <f>Итоговый!L197</f>
        <v>0</v>
      </c>
      <c r="M197" s="47">
        <f>Списки!E190</f>
        <v>0</v>
      </c>
      <c r="N197" s="62">
        <f>Списки!D190</f>
        <v>0</v>
      </c>
      <c r="O197" s="63">
        <f>Списки!C190</f>
        <v>0</v>
      </c>
    </row>
    <row r="198" ht="14.5" spans="2:15">
      <c r="B198" s="45">
        <v>190</v>
      </c>
      <c r="C198" s="46">
        <f>Списки!F191</f>
        <v>0</v>
      </c>
      <c r="D198" s="47">
        <f>Итоговый!D198</f>
        <v>0</v>
      </c>
      <c r="E198" s="48">
        <f>Итоговый!E198</f>
        <v>0</v>
      </c>
      <c r="F198" s="47">
        <f>Итоговый!F198</f>
        <v>0</v>
      </c>
      <c r="G198" s="48" t="str">
        <f>Итоговый!G198</f>
        <v> </v>
      </c>
      <c r="H198" s="47">
        <f>Итоговый!H198</f>
        <v>0</v>
      </c>
      <c r="I198" s="48" t="str">
        <f>Итоговый!I198</f>
        <v> </v>
      </c>
      <c r="J198" s="48" t="str">
        <f>Итоговый!J198</f>
        <v> </v>
      </c>
      <c r="K198" s="48" t="str">
        <f>Итоговый!K198</f>
        <v> </v>
      </c>
      <c r="L198" s="48">
        <f>Итоговый!L198</f>
        <v>0</v>
      </c>
      <c r="M198" s="47">
        <f>Списки!E191</f>
        <v>0</v>
      </c>
      <c r="N198" s="62">
        <f>Списки!D191</f>
        <v>0</v>
      </c>
      <c r="O198" s="63">
        <f>Списки!C191</f>
        <v>0</v>
      </c>
    </row>
    <row r="199" ht="14.5" spans="2:15">
      <c r="B199" s="45">
        <v>191</v>
      </c>
      <c r="C199" s="46">
        <f>Списки!F192</f>
        <v>0</v>
      </c>
      <c r="D199" s="47">
        <f>Итоговый!D199</f>
        <v>0</v>
      </c>
      <c r="E199" s="48">
        <f>Итоговый!E199</f>
        <v>0</v>
      </c>
      <c r="F199" s="47">
        <f>Итоговый!F199</f>
        <v>0</v>
      </c>
      <c r="G199" s="48" t="str">
        <f>Итоговый!G199</f>
        <v> </v>
      </c>
      <c r="H199" s="47">
        <f>Итоговый!H199</f>
        <v>0</v>
      </c>
      <c r="I199" s="48" t="str">
        <f>Итоговый!I199</f>
        <v> </v>
      </c>
      <c r="J199" s="48" t="str">
        <f>Итоговый!J199</f>
        <v> </v>
      </c>
      <c r="K199" s="48" t="str">
        <f>Итоговый!K199</f>
        <v> </v>
      </c>
      <c r="L199" s="48">
        <f>Итоговый!L199</f>
        <v>0</v>
      </c>
      <c r="M199" s="47">
        <f>Списки!E192</f>
        <v>0</v>
      </c>
      <c r="N199" s="62">
        <f>Списки!D192</f>
        <v>0</v>
      </c>
      <c r="O199" s="63">
        <f>Списки!C192</f>
        <v>0</v>
      </c>
    </row>
    <row r="200" ht="14.5" spans="2:15">
      <c r="B200" s="45">
        <v>192</v>
      </c>
      <c r="C200" s="46">
        <f>Списки!F193</f>
        <v>0</v>
      </c>
      <c r="D200" s="47">
        <f>Итоговый!D200</f>
        <v>0</v>
      </c>
      <c r="E200" s="48">
        <f>Итоговый!E200</f>
        <v>0</v>
      </c>
      <c r="F200" s="47">
        <f>Итоговый!F200</f>
        <v>0</v>
      </c>
      <c r="G200" s="48" t="str">
        <f>Итоговый!G200</f>
        <v> </v>
      </c>
      <c r="H200" s="47">
        <f>Итоговый!H200</f>
        <v>0</v>
      </c>
      <c r="I200" s="48" t="str">
        <f>Итоговый!I200</f>
        <v> </v>
      </c>
      <c r="J200" s="48" t="str">
        <f>Итоговый!J200</f>
        <v> </v>
      </c>
      <c r="K200" s="48" t="str">
        <f>Итоговый!K200</f>
        <v> </v>
      </c>
      <c r="L200" s="48">
        <f>Итоговый!L200</f>
        <v>0</v>
      </c>
      <c r="M200" s="47">
        <f>Списки!E193</f>
        <v>0</v>
      </c>
      <c r="N200" s="62">
        <f>Списки!D193</f>
        <v>0</v>
      </c>
      <c r="O200" s="63">
        <f>Списки!C193</f>
        <v>0</v>
      </c>
    </row>
    <row r="201" ht="14.5" spans="2:15">
      <c r="B201" s="45">
        <v>193</v>
      </c>
      <c r="C201" s="46">
        <f>Списки!F194</f>
        <v>0</v>
      </c>
      <c r="D201" s="47">
        <f>Итоговый!D201</f>
        <v>0</v>
      </c>
      <c r="E201" s="48">
        <f>Итоговый!E201</f>
        <v>0</v>
      </c>
      <c r="F201" s="47">
        <f>Итоговый!F201</f>
        <v>0</v>
      </c>
      <c r="G201" s="48" t="str">
        <f>Итоговый!G201</f>
        <v> </v>
      </c>
      <c r="H201" s="47">
        <f>Итоговый!H201</f>
        <v>0</v>
      </c>
      <c r="I201" s="48" t="str">
        <f>Итоговый!I201</f>
        <v> </v>
      </c>
      <c r="J201" s="48" t="str">
        <f>Итоговый!J201</f>
        <v> </v>
      </c>
      <c r="K201" s="48" t="str">
        <f>Итоговый!K201</f>
        <v> </v>
      </c>
      <c r="L201" s="48">
        <f>Итоговый!L201</f>
        <v>0</v>
      </c>
      <c r="M201" s="47">
        <f>Списки!E194</f>
        <v>0</v>
      </c>
      <c r="N201" s="62">
        <f>Списки!D194</f>
        <v>0</v>
      </c>
      <c r="O201" s="63">
        <f>Списки!C194</f>
        <v>0</v>
      </c>
    </row>
    <row r="202" ht="14.5" spans="2:15">
      <c r="B202" s="45">
        <v>194</v>
      </c>
      <c r="C202" s="46">
        <f>Списки!F195</f>
        <v>0</v>
      </c>
      <c r="D202" s="47">
        <f>Итоговый!D202</f>
        <v>0</v>
      </c>
      <c r="E202" s="48">
        <f>Итоговый!E202</f>
        <v>0</v>
      </c>
      <c r="F202" s="47">
        <f>Итоговый!F202</f>
        <v>0</v>
      </c>
      <c r="G202" s="48" t="str">
        <f>Итоговый!G202</f>
        <v> </v>
      </c>
      <c r="H202" s="47">
        <f>Итоговый!H202</f>
        <v>0</v>
      </c>
      <c r="I202" s="48" t="str">
        <f>Итоговый!I202</f>
        <v> </v>
      </c>
      <c r="J202" s="48" t="str">
        <f>Итоговый!J202</f>
        <v> </v>
      </c>
      <c r="K202" s="48" t="str">
        <f>Итоговый!K202</f>
        <v> </v>
      </c>
      <c r="L202" s="48">
        <f>Итоговый!L202</f>
        <v>0</v>
      </c>
      <c r="M202" s="47">
        <f>Списки!E195</f>
        <v>0</v>
      </c>
      <c r="N202" s="62">
        <f>Списки!D195</f>
        <v>0</v>
      </c>
      <c r="O202" s="63">
        <f>Списки!C195</f>
        <v>0</v>
      </c>
    </row>
    <row r="203" ht="14.5" spans="2:15">
      <c r="B203" s="45">
        <v>195</v>
      </c>
      <c r="C203" s="46">
        <f>Списки!F196</f>
        <v>0</v>
      </c>
      <c r="D203" s="47">
        <f>Итоговый!D203</f>
        <v>0</v>
      </c>
      <c r="E203" s="48">
        <f>Итоговый!E203</f>
        <v>0</v>
      </c>
      <c r="F203" s="47">
        <f>Итоговый!F203</f>
        <v>0</v>
      </c>
      <c r="G203" s="48" t="str">
        <f>Итоговый!G203</f>
        <v> </v>
      </c>
      <c r="H203" s="47">
        <f>Итоговый!H203</f>
        <v>0</v>
      </c>
      <c r="I203" s="48" t="str">
        <f>Итоговый!I203</f>
        <v> </v>
      </c>
      <c r="J203" s="48" t="str">
        <f>Итоговый!J203</f>
        <v> </v>
      </c>
      <c r="K203" s="48" t="str">
        <f>Итоговый!K203</f>
        <v> </v>
      </c>
      <c r="L203" s="48">
        <f>Итоговый!L203</f>
        <v>0</v>
      </c>
      <c r="M203" s="47">
        <f>Списки!E196</f>
        <v>0</v>
      </c>
      <c r="N203" s="62">
        <f>Списки!D196</f>
        <v>0</v>
      </c>
      <c r="O203" s="63">
        <f>Списки!C196</f>
        <v>0</v>
      </c>
    </row>
    <row r="204" ht="14.5" spans="2:15">
      <c r="B204" s="45">
        <v>196</v>
      </c>
      <c r="C204" s="46">
        <f>Списки!F197</f>
        <v>0</v>
      </c>
      <c r="D204" s="47">
        <f>Итоговый!D204</f>
        <v>0</v>
      </c>
      <c r="E204" s="48">
        <f>Итоговый!E204</f>
        <v>0</v>
      </c>
      <c r="F204" s="47">
        <f>Итоговый!F204</f>
        <v>0</v>
      </c>
      <c r="G204" s="48" t="str">
        <f>Итоговый!G204</f>
        <v> </v>
      </c>
      <c r="H204" s="47">
        <f>Итоговый!H204</f>
        <v>0</v>
      </c>
      <c r="I204" s="48" t="str">
        <f>Итоговый!I204</f>
        <v> </v>
      </c>
      <c r="J204" s="48" t="str">
        <f>Итоговый!J204</f>
        <v> </v>
      </c>
      <c r="K204" s="48" t="str">
        <f>Итоговый!K204</f>
        <v> </v>
      </c>
      <c r="L204" s="48">
        <f>Итоговый!L204</f>
        <v>0</v>
      </c>
      <c r="M204" s="47">
        <f>Списки!E197</f>
        <v>0</v>
      </c>
      <c r="N204" s="62">
        <f>Списки!D197</f>
        <v>0</v>
      </c>
      <c r="O204" s="63">
        <f>Списки!C197</f>
        <v>0</v>
      </c>
    </row>
    <row r="205" ht="14.5" spans="2:15">
      <c r="B205" s="45">
        <v>197</v>
      </c>
      <c r="C205" s="46">
        <f>Списки!F198</f>
        <v>0</v>
      </c>
      <c r="D205" s="47">
        <f>Итоговый!D205</f>
        <v>0</v>
      </c>
      <c r="E205" s="48">
        <f>Итоговый!E205</f>
        <v>0</v>
      </c>
      <c r="F205" s="47">
        <f>Итоговый!F205</f>
        <v>0</v>
      </c>
      <c r="G205" s="48" t="str">
        <f>Итоговый!G205</f>
        <v> </v>
      </c>
      <c r="H205" s="47">
        <f>Итоговый!H205</f>
        <v>0</v>
      </c>
      <c r="I205" s="48" t="str">
        <f>Итоговый!I205</f>
        <v> </v>
      </c>
      <c r="J205" s="48" t="str">
        <f>Итоговый!J205</f>
        <v> </v>
      </c>
      <c r="K205" s="48" t="str">
        <f>Итоговый!K205</f>
        <v> </v>
      </c>
      <c r="L205" s="48">
        <f>Итоговый!L205</f>
        <v>0</v>
      </c>
      <c r="M205" s="47">
        <f>Списки!E198</f>
        <v>0</v>
      </c>
      <c r="N205" s="62">
        <f>Списки!D198</f>
        <v>0</v>
      </c>
      <c r="O205" s="63">
        <f>Списки!C198</f>
        <v>0</v>
      </c>
    </row>
    <row r="206" ht="14.5" spans="2:15">
      <c r="B206" s="45">
        <v>198</v>
      </c>
      <c r="C206" s="46">
        <f>Списки!F199</f>
        <v>0</v>
      </c>
      <c r="D206" s="47">
        <f>Итоговый!D206</f>
        <v>0</v>
      </c>
      <c r="E206" s="48">
        <f>Итоговый!E206</f>
        <v>0</v>
      </c>
      <c r="F206" s="47">
        <f>Итоговый!F206</f>
        <v>0</v>
      </c>
      <c r="G206" s="48" t="str">
        <f>Итоговый!G206</f>
        <v> </v>
      </c>
      <c r="H206" s="47">
        <f>Итоговый!H206</f>
        <v>0</v>
      </c>
      <c r="I206" s="48" t="str">
        <f>Итоговый!I206</f>
        <v> </v>
      </c>
      <c r="J206" s="48" t="str">
        <f>Итоговый!J206</f>
        <v> </v>
      </c>
      <c r="K206" s="48" t="str">
        <f>Итоговый!K206</f>
        <v> </v>
      </c>
      <c r="L206" s="48">
        <f>Итоговый!L206</f>
        <v>0</v>
      </c>
      <c r="M206" s="47">
        <f>Списки!E199</f>
        <v>0</v>
      </c>
      <c r="N206" s="62">
        <f>Списки!D199</f>
        <v>0</v>
      </c>
      <c r="O206" s="63">
        <f>Списки!C199</f>
        <v>0</v>
      </c>
    </row>
    <row r="207" ht="14.5" spans="2:15">
      <c r="B207" s="45">
        <v>199</v>
      </c>
      <c r="C207" s="46">
        <f>Списки!F200</f>
        <v>0</v>
      </c>
      <c r="D207" s="47">
        <f>Итоговый!D207</f>
        <v>0</v>
      </c>
      <c r="E207" s="48">
        <f>Итоговый!E207</f>
        <v>0</v>
      </c>
      <c r="F207" s="47">
        <f>Итоговый!F207</f>
        <v>0</v>
      </c>
      <c r="G207" s="48" t="str">
        <f>Итоговый!G207</f>
        <v> </v>
      </c>
      <c r="H207" s="47">
        <f>Итоговый!H207</f>
        <v>0</v>
      </c>
      <c r="I207" s="48" t="str">
        <f>Итоговый!I207</f>
        <v> </v>
      </c>
      <c r="J207" s="48" t="str">
        <f>Итоговый!J207</f>
        <v> </v>
      </c>
      <c r="K207" s="48" t="str">
        <f>Итоговый!K207</f>
        <v> </v>
      </c>
      <c r="L207" s="48">
        <f>Итоговый!L207</f>
        <v>0</v>
      </c>
      <c r="M207" s="47">
        <f>Списки!E200</f>
        <v>0</v>
      </c>
      <c r="N207" s="62">
        <f>Списки!D200</f>
        <v>0</v>
      </c>
      <c r="O207" s="63">
        <f>Списки!C200</f>
        <v>0</v>
      </c>
    </row>
    <row r="208" ht="14.5" spans="2:15">
      <c r="B208" s="45">
        <v>200</v>
      </c>
      <c r="C208" s="46">
        <f>Списки!F201</f>
        <v>0</v>
      </c>
      <c r="D208" s="47">
        <f>Итоговый!D208</f>
        <v>0</v>
      </c>
      <c r="E208" s="48">
        <f>Итоговый!E208</f>
        <v>0</v>
      </c>
      <c r="F208" s="47">
        <f>Итоговый!F208</f>
        <v>0</v>
      </c>
      <c r="G208" s="48" t="str">
        <f>Итоговый!G208</f>
        <v> </v>
      </c>
      <c r="H208" s="47">
        <f>Итоговый!H208</f>
        <v>0</v>
      </c>
      <c r="I208" s="48" t="str">
        <f>Итоговый!I208</f>
        <v> </v>
      </c>
      <c r="J208" s="48" t="str">
        <f>Итоговый!J208</f>
        <v> </v>
      </c>
      <c r="K208" s="48" t="str">
        <f>Итоговый!K208</f>
        <v> </v>
      </c>
      <c r="L208" s="48">
        <f>Итоговый!L208</f>
        <v>0</v>
      </c>
      <c r="M208" s="47">
        <f>Списки!E201</f>
        <v>0</v>
      </c>
      <c r="N208" s="62">
        <f>Списки!D201</f>
        <v>0</v>
      </c>
      <c r="O208" s="63">
        <f>Списки!C201</f>
        <v>0</v>
      </c>
    </row>
    <row r="209" ht="14.5" spans="2:15">
      <c r="B209" s="45">
        <v>201</v>
      </c>
      <c r="C209" s="46">
        <f>Списки!F202</f>
        <v>0</v>
      </c>
      <c r="D209" s="47">
        <f>Итоговый!D209</f>
        <v>0</v>
      </c>
      <c r="E209" s="48">
        <f>Итоговый!E209</f>
        <v>0</v>
      </c>
      <c r="F209" s="47">
        <f>Итоговый!F209</f>
        <v>0</v>
      </c>
      <c r="G209" s="48" t="str">
        <f>Итоговый!G209</f>
        <v> </v>
      </c>
      <c r="H209" s="47">
        <f>Итоговый!H209</f>
        <v>0</v>
      </c>
      <c r="I209" s="48" t="str">
        <f>Итоговый!I209</f>
        <v> </v>
      </c>
      <c r="J209" s="48" t="str">
        <f>Итоговый!J209</f>
        <v> </v>
      </c>
      <c r="K209" s="48" t="str">
        <f>Итоговый!K209</f>
        <v> </v>
      </c>
      <c r="L209" s="48">
        <f>Итоговый!L209</f>
        <v>0</v>
      </c>
      <c r="M209" s="47">
        <f>Списки!E202</f>
        <v>0</v>
      </c>
      <c r="N209" s="62">
        <f>Списки!D202</f>
        <v>0</v>
      </c>
      <c r="O209" s="63">
        <f>Списки!C202</f>
        <v>0</v>
      </c>
    </row>
    <row r="210" ht="14.5" spans="2:15">
      <c r="B210" s="45">
        <v>202</v>
      </c>
      <c r="C210" s="46">
        <f>Списки!F203</f>
        <v>0</v>
      </c>
      <c r="D210" s="47">
        <f>Итоговый!D210</f>
        <v>0</v>
      </c>
      <c r="E210" s="48">
        <f>Итоговый!E210</f>
        <v>0</v>
      </c>
      <c r="F210" s="47">
        <f>Итоговый!F210</f>
        <v>0</v>
      </c>
      <c r="G210" s="48" t="str">
        <f>Итоговый!G210</f>
        <v> </v>
      </c>
      <c r="H210" s="47">
        <f>Итоговый!H210</f>
        <v>0</v>
      </c>
      <c r="I210" s="48" t="str">
        <f>Итоговый!I210</f>
        <v> </v>
      </c>
      <c r="J210" s="48" t="str">
        <f>Итоговый!J210</f>
        <v> </v>
      </c>
      <c r="K210" s="48" t="str">
        <f>Итоговый!K210</f>
        <v> </v>
      </c>
      <c r="L210" s="48">
        <f>Итоговый!L210</f>
        <v>0</v>
      </c>
      <c r="M210" s="47">
        <f>Списки!E203</f>
        <v>0</v>
      </c>
      <c r="N210" s="62">
        <f>Списки!D203</f>
        <v>0</v>
      </c>
      <c r="O210" s="63">
        <f>Списки!C203</f>
        <v>0</v>
      </c>
    </row>
    <row r="211" ht="14.5" spans="2:15">
      <c r="B211" s="45">
        <v>203</v>
      </c>
      <c r="C211" s="46">
        <f>Списки!F204</f>
        <v>0</v>
      </c>
      <c r="D211" s="47">
        <f>Итоговый!D211</f>
        <v>0</v>
      </c>
      <c r="E211" s="48">
        <f>Итоговый!E211</f>
        <v>0</v>
      </c>
      <c r="F211" s="47">
        <f>Итоговый!F211</f>
        <v>0</v>
      </c>
      <c r="G211" s="48" t="str">
        <f>Итоговый!G211</f>
        <v> </v>
      </c>
      <c r="H211" s="47">
        <f>Итоговый!H211</f>
        <v>0</v>
      </c>
      <c r="I211" s="48" t="str">
        <f>Итоговый!I211</f>
        <v> </v>
      </c>
      <c r="J211" s="48" t="str">
        <f>Итоговый!J211</f>
        <v> </v>
      </c>
      <c r="K211" s="48" t="str">
        <f>Итоговый!K211</f>
        <v> </v>
      </c>
      <c r="L211" s="48">
        <f>Итоговый!L211</f>
        <v>0</v>
      </c>
      <c r="M211" s="47">
        <f>Списки!E204</f>
        <v>0</v>
      </c>
      <c r="N211" s="62">
        <f>Списки!D204</f>
        <v>0</v>
      </c>
      <c r="O211" s="63">
        <f>Списки!C204</f>
        <v>0</v>
      </c>
    </row>
    <row r="212" ht="14.5" spans="2:15">
      <c r="B212" s="45">
        <v>204</v>
      </c>
      <c r="C212" s="46">
        <f>Списки!F205</f>
        <v>0</v>
      </c>
      <c r="D212" s="47">
        <f>Итоговый!D212</f>
        <v>0</v>
      </c>
      <c r="E212" s="48">
        <f>Итоговый!E212</f>
        <v>0</v>
      </c>
      <c r="F212" s="47">
        <f>Итоговый!F212</f>
        <v>0</v>
      </c>
      <c r="G212" s="48" t="str">
        <f>Итоговый!G212</f>
        <v> </v>
      </c>
      <c r="H212" s="47">
        <f>Итоговый!H212</f>
        <v>0</v>
      </c>
      <c r="I212" s="48" t="str">
        <f>Итоговый!I212</f>
        <v> </v>
      </c>
      <c r="J212" s="48" t="str">
        <f>Итоговый!J212</f>
        <v> </v>
      </c>
      <c r="K212" s="48" t="str">
        <f>Итоговый!K212</f>
        <v> </v>
      </c>
      <c r="L212" s="48">
        <f>Итоговый!L212</f>
        <v>0</v>
      </c>
      <c r="M212" s="47">
        <f>Списки!E205</f>
        <v>0</v>
      </c>
      <c r="N212" s="62">
        <f>Списки!D205</f>
        <v>0</v>
      </c>
      <c r="O212" s="63">
        <f>Списки!C205</f>
        <v>0</v>
      </c>
    </row>
    <row r="213" ht="14.5" spans="2:15">
      <c r="B213" s="45">
        <v>205</v>
      </c>
      <c r="C213" s="46">
        <f>Списки!F206</f>
        <v>0</v>
      </c>
      <c r="D213" s="47">
        <f>Итоговый!D213</f>
        <v>0</v>
      </c>
      <c r="E213" s="48">
        <f>Итоговый!E213</f>
        <v>0</v>
      </c>
      <c r="F213" s="47">
        <f>Итоговый!F213</f>
        <v>0</v>
      </c>
      <c r="G213" s="48" t="str">
        <f>Итоговый!G213</f>
        <v> </v>
      </c>
      <c r="H213" s="47">
        <f>Итоговый!H213</f>
        <v>0</v>
      </c>
      <c r="I213" s="48" t="str">
        <f>Итоговый!I213</f>
        <v> </v>
      </c>
      <c r="J213" s="48" t="str">
        <f>Итоговый!J213</f>
        <v> </v>
      </c>
      <c r="K213" s="48" t="str">
        <f>Итоговый!K213</f>
        <v> </v>
      </c>
      <c r="L213" s="48">
        <f>Итоговый!L213</f>
        <v>0</v>
      </c>
      <c r="M213" s="47">
        <f>Списки!E206</f>
        <v>0</v>
      </c>
      <c r="N213" s="62">
        <f>Списки!D206</f>
        <v>0</v>
      </c>
      <c r="O213" s="63">
        <f>Списки!C206</f>
        <v>0</v>
      </c>
    </row>
    <row r="214" ht="14.5" spans="2:15">
      <c r="B214" s="45">
        <v>206</v>
      </c>
      <c r="C214" s="46">
        <f>Списки!F207</f>
        <v>0</v>
      </c>
      <c r="D214" s="47">
        <f>Итоговый!D214</f>
        <v>0</v>
      </c>
      <c r="E214" s="48">
        <f>Итоговый!E214</f>
        <v>0</v>
      </c>
      <c r="F214" s="47">
        <f>Итоговый!F214</f>
        <v>0</v>
      </c>
      <c r="G214" s="48" t="str">
        <f>Итоговый!G214</f>
        <v> </v>
      </c>
      <c r="H214" s="47">
        <f>Итоговый!H214</f>
        <v>0</v>
      </c>
      <c r="I214" s="48" t="str">
        <f>Итоговый!I214</f>
        <v> </v>
      </c>
      <c r="J214" s="48" t="str">
        <f>Итоговый!J214</f>
        <v> </v>
      </c>
      <c r="K214" s="48" t="str">
        <f>Итоговый!K214</f>
        <v> </v>
      </c>
      <c r="L214" s="48">
        <f>Итоговый!L214</f>
        <v>0</v>
      </c>
      <c r="M214" s="47">
        <f>Списки!E207</f>
        <v>0</v>
      </c>
      <c r="N214" s="62">
        <f>Списки!D207</f>
        <v>0</v>
      </c>
      <c r="O214" s="63">
        <f>Списки!C207</f>
        <v>0</v>
      </c>
    </row>
    <row r="215" ht="14.5" spans="2:15">
      <c r="B215" s="45">
        <v>207</v>
      </c>
      <c r="C215" s="46">
        <f>Списки!F208</f>
        <v>0</v>
      </c>
      <c r="D215" s="47">
        <f>Итоговый!D215</f>
        <v>0</v>
      </c>
      <c r="E215" s="48">
        <f>Итоговый!E215</f>
        <v>0</v>
      </c>
      <c r="F215" s="47">
        <f>Итоговый!F215</f>
        <v>0</v>
      </c>
      <c r="G215" s="48" t="str">
        <f>Итоговый!G215</f>
        <v> </v>
      </c>
      <c r="H215" s="47">
        <f>Итоговый!H215</f>
        <v>0</v>
      </c>
      <c r="I215" s="48" t="str">
        <f>Итоговый!I215</f>
        <v> </v>
      </c>
      <c r="J215" s="48" t="str">
        <f>Итоговый!J215</f>
        <v> </v>
      </c>
      <c r="K215" s="48" t="str">
        <f>Итоговый!K215</f>
        <v> </v>
      </c>
      <c r="L215" s="48">
        <f>Итоговый!L215</f>
        <v>0</v>
      </c>
      <c r="M215" s="47">
        <f>Списки!E208</f>
        <v>0</v>
      </c>
      <c r="N215" s="62">
        <f>Списки!D208</f>
        <v>0</v>
      </c>
      <c r="O215" s="63">
        <f>Списки!C208</f>
        <v>0</v>
      </c>
    </row>
    <row r="216" ht="14.5" spans="2:15">
      <c r="B216" s="45">
        <v>208</v>
      </c>
      <c r="C216" s="46">
        <f>Списки!F209</f>
        <v>0</v>
      </c>
      <c r="D216" s="47">
        <f>Итоговый!D216</f>
        <v>0</v>
      </c>
      <c r="E216" s="48">
        <f>Итоговый!E216</f>
        <v>0</v>
      </c>
      <c r="F216" s="47">
        <f>Итоговый!F216</f>
        <v>0</v>
      </c>
      <c r="G216" s="48" t="str">
        <f>Итоговый!G216</f>
        <v> </v>
      </c>
      <c r="H216" s="47">
        <f>Итоговый!H216</f>
        <v>0</v>
      </c>
      <c r="I216" s="48" t="str">
        <f>Итоговый!I216</f>
        <v> </v>
      </c>
      <c r="J216" s="48" t="str">
        <f>Итоговый!J216</f>
        <v> </v>
      </c>
      <c r="K216" s="48" t="str">
        <f>Итоговый!K216</f>
        <v> </v>
      </c>
      <c r="L216" s="48">
        <f>Итоговый!L216</f>
        <v>0</v>
      </c>
      <c r="M216" s="47">
        <f>Списки!E209</f>
        <v>0</v>
      </c>
      <c r="N216" s="62">
        <f>Списки!D209</f>
        <v>0</v>
      </c>
      <c r="O216" s="63">
        <f>Списки!C209</f>
        <v>0</v>
      </c>
    </row>
    <row r="217" ht="14.5" spans="2:15">
      <c r="B217" s="45">
        <v>209</v>
      </c>
      <c r="C217" s="46">
        <f>Списки!F210</f>
        <v>0</v>
      </c>
      <c r="D217" s="47">
        <f>Итоговый!D217</f>
        <v>0</v>
      </c>
      <c r="E217" s="48">
        <f>Итоговый!E217</f>
        <v>0</v>
      </c>
      <c r="F217" s="47">
        <f>Итоговый!F217</f>
        <v>0</v>
      </c>
      <c r="G217" s="48" t="str">
        <f>Итоговый!G217</f>
        <v> </v>
      </c>
      <c r="H217" s="47">
        <f>Итоговый!H217</f>
        <v>0</v>
      </c>
      <c r="I217" s="48" t="str">
        <f>Итоговый!I217</f>
        <v> </v>
      </c>
      <c r="J217" s="48" t="str">
        <f>Итоговый!J217</f>
        <v> </v>
      </c>
      <c r="K217" s="48" t="str">
        <f>Итоговый!K217</f>
        <v> </v>
      </c>
      <c r="L217" s="48">
        <f>Итоговый!L217</f>
        <v>0</v>
      </c>
      <c r="M217" s="47">
        <f>Списки!E210</f>
        <v>0</v>
      </c>
      <c r="N217" s="62">
        <f>Списки!D210</f>
        <v>0</v>
      </c>
      <c r="O217" s="63">
        <f>Списки!C210</f>
        <v>0</v>
      </c>
    </row>
    <row r="218" ht="14.5" spans="2:15">
      <c r="B218" s="45">
        <v>210</v>
      </c>
      <c r="C218" s="46">
        <f>Списки!F211</f>
        <v>0</v>
      </c>
      <c r="D218" s="47">
        <f>Итоговый!D218</f>
        <v>0</v>
      </c>
      <c r="E218" s="48">
        <f>Итоговый!E218</f>
        <v>0</v>
      </c>
      <c r="F218" s="47">
        <f>Итоговый!F218</f>
        <v>0</v>
      </c>
      <c r="G218" s="48" t="str">
        <f>Итоговый!G218</f>
        <v> </v>
      </c>
      <c r="H218" s="47">
        <f>Итоговый!H218</f>
        <v>0</v>
      </c>
      <c r="I218" s="48" t="str">
        <f>Итоговый!I218</f>
        <v> </v>
      </c>
      <c r="J218" s="48" t="str">
        <f>Итоговый!J218</f>
        <v> </v>
      </c>
      <c r="K218" s="48" t="str">
        <f>Итоговый!K218</f>
        <v> </v>
      </c>
      <c r="L218" s="48">
        <f>Итоговый!L218</f>
        <v>0</v>
      </c>
      <c r="M218" s="47">
        <f>Списки!E211</f>
        <v>0</v>
      </c>
      <c r="N218" s="62">
        <f>Списки!D211</f>
        <v>0</v>
      </c>
      <c r="O218" s="63">
        <f>Списки!C211</f>
        <v>0</v>
      </c>
    </row>
    <row r="219" ht="14.5" spans="2:15">
      <c r="B219" s="45">
        <v>211</v>
      </c>
      <c r="C219" s="46">
        <f>Списки!F212</f>
        <v>0</v>
      </c>
      <c r="D219" s="47">
        <f>Итоговый!D219</f>
        <v>0</v>
      </c>
      <c r="E219" s="48">
        <f>Итоговый!E219</f>
        <v>0</v>
      </c>
      <c r="F219" s="47">
        <f>Итоговый!F219</f>
        <v>0</v>
      </c>
      <c r="G219" s="48" t="str">
        <f>Итоговый!G219</f>
        <v> </v>
      </c>
      <c r="H219" s="47">
        <f>Итоговый!H219</f>
        <v>0</v>
      </c>
      <c r="I219" s="48" t="str">
        <f>Итоговый!I219</f>
        <v> </v>
      </c>
      <c r="J219" s="48" t="str">
        <f>Итоговый!J219</f>
        <v> </v>
      </c>
      <c r="K219" s="48" t="str">
        <f>Итоговый!K219</f>
        <v> </v>
      </c>
      <c r="L219" s="48">
        <f>Итоговый!L219</f>
        <v>0</v>
      </c>
      <c r="M219" s="47">
        <f>Списки!E212</f>
        <v>0</v>
      </c>
      <c r="N219" s="62">
        <f>Списки!D212</f>
        <v>0</v>
      </c>
      <c r="O219" s="63">
        <f>Списки!C212</f>
        <v>0</v>
      </c>
    </row>
    <row r="220" ht="14.5" spans="2:15">
      <c r="B220" s="45">
        <v>212</v>
      </c>
      <c r="C220" s="46">
        <f>Списки!F213</f>
        <v>0</v>
      </c>
      <c r="D220" s="47">
        <f>Итоговый!D220</f>
        <v>0</v>
      </c>
      <c r="E220" s="48">
        <f>Итоговый!E220</f>
        <v>0</v>
      </c>
      <c r="F220" s="47">
        <f>Итоговый!F220</f>
        <v>0</v>
      </c>
      <c r="G220" s="48" t="str">
        <f>Итоговый!G220</f>
        <v> </v>
      </c>
      <c r="H220" s="47">
        <f>Итоговый!H220</f>
        <v>0</v>
      </c>
      <c r="I220" s="48" t="str">
        <f>Итоговый!I220</f>
        <v> </v>
      </c>
      <c r="J220" s="48" t="str">
        <f>Итоговый!J220</f>
        <v> </v>
      </c>
      <c r="K220" s="48" t="str">
        <f>Итоговый!K220</f>
        <v> </v>
      </c>
      <c r="L220" s="48">
        <f>Итоговый!L220</f>
        <v>0</v>
      </c>
      <c r="M220" s="47">
        <f>Списки!E213</f>
        <v>0</v>
      </c>
      <c r="N220" s="62">
        <f>Списки!D213</f>
        <v>0</v>
      </c>
      <c r="O220" s="63">
        <f>Списки!C213</f>
        <v>0</v>
      </c>
    </row>
    <row r="221" ht="14.5" spans="2:15">
      <c r="B221" s="45">
        <v>213</v>
      </c>
      <c r="C221" s="46">
        <f>Списки!F214</f>
        <v>0</v>
      </c>
      <c r="D221" s="47">
        <f>Итоговый!D221</f>
        <v>0</v>
      </c>
      <c r="E221" s="48">
        <f>Итоговый!E221</f>
        <v>0</v>
      </c>
      <c r="F221" s="47">
        <f>Итоговый!F221</f>
        <v>0</v>
      </c>
      <c r="G221" s="48" t="str">
        <f>Итоговый!G221</f>
        <v> </v>
      </c>
      <c r="H221" s="47">
        <f>Итоговый!H221</f>
        <v>0</v>
      </c>
      <c r="I221" s="48" t="str">
        <f>Итоговый!I221</f>
        <v> </v>
      </c>
      <c r="J221" s="48" t="str">
        <f>Итоговый!J221</f>
        <v> </v>
      </c>
      <c r="K221" s="48" t="str">
        <f>Итоговый!K221</f>
        <v> </v>
      </c>
      <c r="L221" s="48">
        <f>Итоговый!L221</f>
        <v>0</v>
      </c>
      <c r="M221" s="47">
        <f>Списки!E214</f>
        <v>0</v>
      </c>
      <c r="N221" s="62">
        <f>Списки!D214</f>
        <v>0</v>
      </c>
      <c r="O221" s="63">
        <f>Списки!C214</f>
        <v>0</v>
      </c>
    </row>
    <row r="222" ht="14.5" spans="2:15">
      <c r="B222" s="45">
        <v>214</v>
      </c>
      <c r="C222" s="46">
        <f>Списки!F215</f>
        <v>0</v>
      </c>
      <c r="D222" s="47">
        <f>Итоговый!D222</f>
        <v>0</v>
      </c>
      <c r="E222" s="48">
        <f>Итоговый!E222</f>
        <v>0</v>
      </c>
      <c r="F222" s="47">
        <f>Итоговый!F222</f>
        <v>0</v>
      </c>
      <c r="G222" s="48" t="str">
        <f>Итоговый!G222</f>
        <v> </v>
      </c>
      <c r="H222" s="47">
        <f>Итоговый!H222</f>
        <v>0</v>
      </c>
      <c r="I222" s="48" t="str">
        <f>Итоговый!I222</f>
        <v> </v>
      </c>
      <c r="J222" s="48" t="str">
        <f>Итоговый!J222</f>
        <v> </v>
      </c>
      <c r="K222" s="48" t="str">
        <f>Итоговый!K222</f>
        <v> </v>
      </c>
      <c r="L222" s="48">
        <f>Итоговый!L222</f>
        <v>0</v>
      </c>
      <c r="M222" s="47">
        <f>Списки!E215</f>
        <v>0</v>
      </c>
      <c r="N222" s="62">
        <f>Списки!D215</f>
        <v>0</v>
      </c>
      <c r="O222" s="63">
        <f>Списки!C215</f>
        <v>0</v>
      </c>
    </row>
    <row r="223" ht="14.5" spans="2:15">
      <c r="B223" s="45">
        <v>215</v>
      </c>
      <c r="C223" s="46">
        <f>Списки!F216</f>
        <v>0</v>
      </c>
      <c r="D223" s="47">
        <f>Итоговый!D223</f>
        <v>0</v>
      </c>
      <c r="E223" s="48">
        <f>Итоговый!E223</f>
        <v>0</v>
      </c>
      <c r="F223" s="47">
        <f>Итоговый!F223</f>
        <v>0</v>
      </c>
      <c r="G223" s="48" t="str">
        <f>Итоговый!G223</f>
        <v> </v>
      </c>
      <c r="H223" s="47">
        <f>Итоговый!H223</f>
        <v>0</v>
      </c>
      <c r="I223" s="48" t="str">
        <f>Итоговый!I223</f>
        <v> </v>
      </c>
      <c r="J223" s="48" t="str">
        <f>Итоговый!J223</f>
        <v> </v>
      </c>
      <c r="K223" s="48" t="str">
        <f>Итоговый!K223</f>
        <v> </v>
      </c>
      <c r="L223" s="48">
        <f>Итоговый!L223</f>
        <v>0</v>
      </c>
      <c r="M223" s="47">
        <f>Списки!E216</f>
        <v>0</v>
      </c>
      <c r="N223" s="62">
        <f>Списки!D216</f>
        <v>0</v>
      </c>
      <c r="O223" s="63">
        <f>Списки!C216</f>
        <v>0</v>
      </c>
    </row>
    <row r="224" ht="14.5" spans="2:15">
      <c r="B224" s="45">
        <v>216</v>
      </c>
      <c r="C224" s="46">
        <f>Списки!F217</f>
        <v>0</v>
      </c>
      <c r="D224" s="47">
        <f>Итоговый!D224</f>
        <v>0</v>
      </c>
      <c r="E224" s="48">
        <f>Итоговый!E224</f>
        <v>0</v>
      </c>
      <c r="F224" s="47">
        <f>Итоговый!F224</f>
        <v>0</v>
      </c>
      <c r="G224" s="48" t="str">
        <f>Итоговый!G224</f>
        <v> </v>
      </c>
      <c r="H224" s="47">
        <f>Итоговый!H224</f>
        <v>0</v>
      </c>
      <c r="I224" s="48" t="str">
        <f>Итоговый!I224</f>
        <v> </v>
      </c>
      <c r="J224" s="48" t="str">
        <f>Итоговый!J224</f>
        <v> </v>
      </c>
      <c r="K224" s="48" t="str">
        <f>Итоговый!K224</f>
        <v> </v>
      </c>
      <c r="L224" s="48">
        <f>Итоговый!L224</f>
        <v>0</v>
      </c>
      <c r="M224" s="47">
        <f>Списки!E217</f>
        <v>0</v>
      </c>
      <c r="N224" s="62">
        <f>Списки!D217</f>
        <v>0</v>
      </c>
      <c r="O224" s="63">
        <f>Списки!C217</f>
        <v>0</v>
      </c>
    </row>
    <row r="225" ht="14.5" spans="2:15">
      <c r="B225" s="45">
        <v>217</v>
      </c>
      <c r="C225" s="46">
        <f>Списки!F218</f>
        <v>0</v>
      </c>
      <c r="D225" s="47">
        <f>Итоговый!D225</f>
        <v>0</v>
      </c>
      <c r="E225" s="48">
        <f>Итоговый!E225</f>
        <v>0</v>
      </c>
      <c r="F225" s="47">
        <f>Итоговый!F225</f>
        <v>0</v>
      </c>
      <c r="G225" s="48" t="str">
        <f>Итоговый!G225</f>
        <v> </v>
      </c>
      <c r="H225" s="47">
        <f>Итоговый!H225</f>
        <v>0</v>
      </c>
      <c r="I225" s="48" t="str">
        <f>Итоговый!I225</f>
        <v> </v>
      </c>
      <c r="J225" s="48" t="str">
        <f>Итоговый!J225</f>
        <v> </v>
      </c>
      <c r="K225" s="48" t="str">
        <f>Итоговый!K225</f>
        <v> </v>
      </c>
      <c r="L225" s="48">
        <f>Итоговый!L225</f>
        <v>0</v>
      </c>
      <c r="M225" s="47">
        <f>Списки!E218</f>
        <v>0</v>
      </c>
      <c r="N225" s="62">
        <f>Списки!D218</f>
        <v>0</v>
      </c>
      <c r="O225" s="63">
        <f>Списки!C218</f>
        <v>0</v>
      </c>
    </row>
    <row r="226" ht="14.5" spans="2:15">
      <c r="B226" s="45">
        <v>218</v>
      </c>
      <c r="C226" s="46">
        <f>Списки!F219</f>
        <v>0</v>
      </c>
      <c r="D226" s="47">
        <f>Итоговый!D226</f>
        <v>0</v>
      </c>
      <c r="E226" s="48">
        <f>Итоговый!E226</f>
        <v>0</v>
      </c>
      <c r="F226" s="47">
        <f>Итоговый!F226</f>
        <v>0</v>
      </c>
      <c r="G226" s="48" t="str">
        <f>Итоговый!G226</f>
        <v> </v>
      </c>
      <c r="H226" s="47">
        <f>Итоговый!H226</f>
        <v>0</v>
      </c>
      <c r="I226" s="48" t="str">
        <f>Итоговый!I226</f>
        <v> </v>
      </c>
      <c r="J226" s="48" t="str">
        <f>Итоговый!J226</f>
        <v> </v>
      </c>
      <c r="K226" s="48" t="str">
        <f>Итоговый!K226</f>
        <v> </v>
      </c>
      <c r="L226" s="48">
        <f>Итоговый!L226</f>
        <v>0</v>
      </c>
      <c r="M226" s="47">
        <f>Списки!E219</f>
        <v>0</v>
      </c>
      <c r="N226" s="62">
        <f>Списки!D219</f>
        <v>0</v>
      </c>
      <c r="O226" s="63">
        <f>Списки!C219</f>
        <v>0</v>
      </c>
    </row>
    <row r="227" ht="14.5" spans="2:15">
      <c r="B227" s="45">
        <v>219</v>
      </c>
      <c r="C227" s="46">
        <f>Списки!F220</f>
        <v>0</v>
      </c>
      <c r="D227" s="47">
        <f>Итоговый!D227</f>
        <v>0</v>
      </c>
      <c r="E227" s="48">
        <f>Итоговый!E227</f>
        <v>0</v>
      </c>
      <c r="F227" s="47">
        <f>Итоговый!F227</f>
        <v>0</v>
      </c>
      <c r="G227" s="48" t="str">
        <f>Итоговый!G227</f>
        <v> </v>
      </c>
      <c r="H227" s="47">
        <f>Итоговый!H227</f>
        <v>0</v>
      </c>
      <c r="I227" s="48" t="str">
        <f>Итоговый!I227</f>
        <v> </v>
      </c>
      <c r="J227" s="48" t="str">
        <f>Итоговый!J227</f>
        <v> </v>
      </c>
      <c r="K227" s="48" t="str">
        <f>Итоговый!K227</f>
        <v> </v>
      </c>
      <c r="L227" s="48">
        <f>Итоговый!L227</f>
        <v>0</v>
      </c>
      <c r="M227" s="47">
        <f>Списки!E220</f>
        <v>0</v>
      </c>
      <c r="N227" s="62">
        <f>Списки!D220</f>
        <v>0</v>
      </c>
      <c r="O227" s="63">
        <f>Списки!C220</f>
        <v>0</v>
      </c>
    </row>
    <row r="228" ht="14.5" spans="2:15">
      <c r="B228" s="45">
        <v>220</v>
      </c>
      <c r="C228" s="46">
        <f>Списки!F221</f>
        <v>0</v>
      </c>
      <c r="D228" s="47">
        <f>Итоговый!D228</f>
        <v>0</v>
      </c>
      <c r="E228" s="48">
        <f>Итоговый!E228</f>
        <v>0</v>
      </c>
      <c r="F228" s="47">
        <f>Итоговый!F228</f>
        <v>0</v>
      </c>
      <c r="G228" s="48" t="str">
        <f>Итоговый!G228</f>
        <v> </v>
      </c>
      <c r="H228" s="47">
        <f>Итоговый!H228</f>
        <v>0</v>
      </c>
      <c r="I228" s="48" t="str">
        <f>Итоговый!I228</f>
        <v> </v>
      </c>
      <c r="J228" s="48" t="str">
        <f>Итоговый!J228</f>
        <v> </v>
      </c>
      <c r="K228" s="48" t="str">
        <f>Итоговый!K228</f>
        <v> </v>
      </c>
      <c r="L228" s="48">
        <f>Итоговый!L228</f>
        <v>0</v>
      </c>
      <c r="M228" s="47">
        <f>Списки!E221</f>
        <v>0</v>
      </c>
      <c r="N228" s="62">
        <f>Списки!D221</f>
        <v>0</v>
      </c>
      <c r="O228" s="63">
        <f>Списки!C221</f>
        <v>0</v>
      </c>
    </row>
    <row r="229" ht="14.5" spans="2:15">
      <c r="B229" s="45">
        <v>221</v>
      </c>
      <c r="C229" s="46">
        <f>Списки!F222</f>
        <v>0</v>
      </c>
      <c r="D229" s="47">
        <f>Итоговый!D229</f>
        <v>0</v>
      </c>
      <c r="E229" s="48">
        <f>Итоговый!E229</f>
        <v>0</v>
      </c>
      <c r="F229" s="47">
        <f>Итоговый!F229</f>
        <v>0</v>
      </c>
      <c r="G229" s="48" t="str">
        <f>Итоговый!G229</f>
        <v> </v>
      </c>
      <c r="H229" s="47">
        <f>Итоговый!H229</f>
        <v>0</v>
      </c>
      <c r="I229" s="48" t="str">
        <f>Итоговый!I229</f>
        <v> </v>
      </c>
      <c r="J229" s="48" t="str">
        <f>Итоговый!J229</f>
        <v> </v>
      </c>
      <c r="K229" s="48" t="str">
        <f>Итоговый!K229</f>
        <v> </v>
      </c>
      <c r="L229" s="48">
        <f>Итоговый!L229</f>
        <v>0</v>
      </c>
      <c r="M229" s="47">
        <f>Списки!E222</f>
        <v>0</v>
      </c>
      <c r="N229" s="62">
        <f>Списки!D222</f>
        <v>0</v>
      </c>
      <c r="O229" s="63">
        <f>Списки!C222</f>
        <v>0</v>
      </c>
    </row>
    <row r="230" ht="14.5" spans="2:15">
      <c r="B230" s="45">
        <v>222</v>
      </c>
      <c r="C230" s="46">
        <f>Списки!F223</f>
        <v>0</v>
      </c>
      <c r="D230" s="47">
        <f>Итоговый!D230</f>
        <v>0</v>
      </c>
      <c r="E230" s="48">
        <f>Итоговый!E230</f>
        <v>0</v>
      </c>
      <c r="F230" s="47">
        <f>Итоговый!F230</f>
        <v>0</v>
      </c>
      <c r="G230" s="48" t="str">
        <f>Итоговый!G230</f>
        <v> </v>
      </c>
      <c r="H230" s="47">
        <f>Итоговый!H230</f>
        <v>0</v>
      </c>
      <c r="I230" s="48" t="str">
        <f>Итоговый!I230</f>
        <v> </v>
      </c>
      <c r="J230" s="48" t="str">
        <f>Итоговый!J230</f>
        <v> </v>
      </c>
      <c r="K230" s="48" t="str">
        <f>Итоговый!K230</f>
        <v> </v>
      </c>
      <c r="L230" s="48">
        <f>Итоговый!L230</f>
        <v>0</v>
      </c>
      <c r="M230" s="47">
        <f>Списки!E223</f>
        <v>0</v>
      </c>
      <c r="N230" s="62">
        <f>Списки!D223</f>
        <v>0</v>
      </c>
      <c r="O230" s="63">
        <f>Списки!C223</f>
        <v>0</v>
      </c>
    </row>
    <row r="231" ht="14.5" spans="2:15">
      <c r="B231" s="45">
        <v>223</v>
      </c>
      <c r="C231" s="46">
        <f>Списки!F224</f>
        <v>0</v>
      </c>
      <c r="D231" s="47">
        <f>Итоговый!D231</f>
        <v>0</v>
      </c>
      <c r="E231" s="48">
        <f>Итоговый!E231</f>
        <v>0</v>
      </c>
      <c r="F231" s="47">
        <f>Итоговый!F231</f>
        <v>0</v>
      </c>
      <c r="G231" s="48" t="str">
        <f>Итоговый!G231</f>
        <v> </v>
      </c>
      <c r="H231" s="47">
        <f>Итоговый!H231</f>
        <v>0</v>
      </c>
      <c r="I231" s="48" t="str">
        <f>Итоговый!I231</f>
        <v> </v>
      </c>
      <c r="J231" s="48" t="str">
        <f>Итоговый!J231</f>
        <v> </v>
      </c>
      <c r="K231" s="48" t="str">
        <f>Итоговый!K231</f>
        <v> </v>
      </c>
      <c r="L231" s="48">
        <f>Итоговый!L231</f>
        <v>0</v>
      </c>
      <c r="M231" s="47">
        <f>Списки!E224</f>
        <v>0</v>
      </c>
      <c r="N231" s="62">
        <f>Списки!D224</f>
        <v>0</v>
      </c>
      <c r="O231" s="63">
        <f>Списки!C224</f>
        <v>0</v>
      </c>
    </row>
    <row r="232" ht="14.5" spans="2:15">
      <c r="B232" s="45">
        <v>224</v>
      </c>
      <c r="C232" s="46">
        <f>Списки!F225</f>
        <v>0</v>
      </c>
      <c r="D232" s="47">
        <f>Итоговый!D232</f>
        <v>0</v>
      </c>
      <c r="E232" s="48">
        <f>Итоговый!E232</f>
        <v>0</v>
      </c>
      <c r="F232" s="47">
        <f>Итоговый!F232</f>
        <v>0</v>
      </c>
      <c r="G232" s="48" t="str">
        <f>Итоговый!G232</f>
        <v> </v>
      </c>
      <c r="H232" s="47">
        <f>Итоговый!H232</f>
        <v>0</v>
      </c>
      <c r="I232" s="48" t="str">
        <f>Итоговый!I232</f>
        <v> </v>
      </c>
      <c r="J232" s="48" t="str">
        <f>Итоговый!J232</f>
        <v> </v>
      </c>
      <c r="K232" s="48" t="str">
        <f>Итоговый!K232</f>
        <v> </v>
      </c>
      <c r="L232" s="48">
        <f>Итоговый!L232</f>
        <v>0</v>
      </c>
      <c r="M232" s="47">
        <f>Списки!E225</f>
        <v>0</v>
      </c>
      <c r="N232" s="62">
        <f>Списки!D225</f>
        <v>0</v>
      </c>
      <c r="O232" s="63">
        <f>Списки!C225</f>
        <v>0</v>
      </c>
    </row>
    <row r="233" ht="14.5" spans="2:15">
      <c r="B233" s="45">
        <v>225</v>
      </c>
      <c r="C233" s="46">
        <f>Списки!F226</f>
        <v>0</v>
      </c>
      <c r="D233" s="47">
        <f>Итоговый!D233</f>
        <v>0</v>
      </c>
      <c r="E233" s="48">
        <f>Итоговый!E233</f>
        <v>0</v>
      </c>
      <c r="F233" s="47">
        <f>Итоговый!F233</f>
        <v>0</v>
      </c>
      <c r="G233" s="48" t="str">
        <f>Итоговый!G233</f>
        <v> </v>
      </c>
      <c r="H233" s="47">
        <f>Итоговый!H233</f>
        <v>0</v>
      </c>
      <c r="I233" s="48" t="str">
        <f>Итоговый!I233</f>
        <v> </v>
      </c>
      <c r="J233" s="48" t="str">
        <f>Итоговый!J233</f>
        <v> </v>
      </c>
      <c r="K233" s="48" t="str">
        <f>Итоговый!K233</f>
        <v> </v>
      </c>
      <c r="L233" s="48">
        <f>Итоговый!L233</f>
        <v>0</v>
      </c>
      <c r="M233" s="47">
        <f>Списки!E226</f>
        <v>0</v>
      </c>
      <c r="N233" s="62">
        <f>Списки!D226</f>
        <v>0</v>
      </c>
      <c r="O233" s="63">
        <f>Списки!C226</f>
        <v>0</v>
      </c>
    </row>
    <row r="234" ht="14.5" spans="2:15">
      <c r="B234" s="45">
        <v>226</v>
      </c>
      <c r="C234" s="46">
        <f>Списки!F227</f>
        <v>0</v>
      </c>
      <c r="D234" s="47">
        <f>Итоговый!D234</f>
        <v>0</v>
      </c>
      <c r="E234" s="48">
        <f>Итоговый!E234</f>
        <v>0</v>
      </c>
      <c r="F234" s="47">
        <f>Итоговый!F234</f>
        <v>0</v>
      </c>
      <c r="G234" s="48" t="str">
        <f>Итоговый!G234</f>
        <v> </v>
      </c>
      <c r="H234" s="47">
        <f>Итоговый!H234</f>
        <v>0</v>
      </c>
      <c r="I234" s="48" t="str">
        <f>Итоговый!I234</f>
        <v> </v>
      </c>
      <c r="J234" s="48" t="str">
        <f>Итоговый!J234</f>
        <v> </v>
      </c>
      <c r="K234" s="48" t="str">
        <f>Итоговый!K234</f>
        <v> </v>
      </c>
      <c r="L234" s="48">
        <f>Итоговый!L234</f>
        <v>0</v>
      </c>
      <c r="M234" s="47">
        <f>Списки!E227</f>
        <v>0</v>
      </c>
      <c r="N234" s="62">
        <f>Списки!D227</f>
        <v>0</v>
      </c>
      <c r="O234" s="63">
        <f>Списки!C227</f>
        <v>0</v>
      </c>
    </row>
    <row r="235" ht="14.5" spans="2:15">
      <c r="B235" s="45">
        <v>227</v>
      </c>
      <c r="C235" s="46">
        <f>Списки!F228</f>
        <v>0</v>
      </c>
      <c r="D235" s="47">
        <f>Итоговый!D235</f>
        <v>0</v>
      </c>
      <c r="E235" s="48">
        <f>Итоговый!E235</f>
        <v>0</v>
      </c>
      <c r="F235" s="47">
        <f>Итоговый!F235</f>
        <v>0</v>
      </c>
      <c r="G235" s="48" t="str">
        <f>Итоговый!G235</f>
        <v> </v>
      </c>
      <c r="H235" s="47">
        <f>Итоговый!H235</f>
        <v>0</v>
      </c>
      <c r="I235" s="48" t="str">
        <f>Итоговый!I235</f>
        <v> </v>
      </c>
      <c r="J235" s="48" t="str">
        <f>Итоговый!J235</f>
        <v> </v>
      </c>
      <c r="K235" s="48" t="str">
        <f>Итоговый!K235</f>
        <v> </v>
      </c>
      <c r="L235" s="48">
        <f>Итоговый!L235</f>
        <v>0</v>
      </c>
      <c r="M235" s="47">
        <f>Списки!E228</f>
        <v>0</v>
      </c>
      <c r="N235" s="62">
        <f>Списки!D228</f>
        <v>0</v>
      </c>
      <c r="O235" s="63">
        <f>Списки!C228</f>
        <v>0</v>
      </c>
    </row>
    <row r="236" ht="14.5" spans="2:15">
      <c r="B236" s="45">
        <v>228</v>
      </c>
      <c r="C236" s="46">
        <f>Списки!F229</f>
        <v>0</v>
      </c>
      <c r="D236" s="47">
        <f>Итоговый!D236</f>
        <v>0</v>
      </c>
      <c r="E236" s="48">
        <f>Итоговый!E236</f>
        <v>0</v>
      </c>
      <c r="F236" s="47">
        <f>Итоговый!F236</f>
        <v>0</v>
      </c>
      <c r="G236" s="48" t="str">
        <f>Итоговый!G236</f>
        <v> </v>
      </c>
      <c r="H236" s="47">
        <f>Итоговый!H236</f>
        <v>0</v>
      </c>
      <c r="I236" s="48" t="str">
        <f>Итоговый!I236</f>
        <v> </v>
      </c>
      <c r="J236" s="48" t="str">
        <f>Итоговый!J236</f>
        <v> </v>
      </c>
      <c r="K236" s="48" t="str">
        <f>Итоговый!K236</f>
        <v> </v>
      </c>
      <c r="L236" s="48">
        <f>Итоговый!L236</f>
        <v>0</v>
      </c>
      <c r="M236" s="47">
        <f>Списки!E229</f>
        <v>0</v>
      </c>
      <c r="N236" s="62">
        <f>Списки!D229</f>
        <v>0</v>
      </c>
      <c r="O236" s="63">
        <f>Списки!C229</f>
        <v>0</v>
      </c>
    </row>
    <row r="237" ht="14.5" spans="2:15">
      <c r="B237" s="45">
        <v>229</v>
      </c>
      <c r="C237" s="46">
        <f>Списки!F230</f>
        <v>0</v>
      </c>
      <c r="D237" s="47">
        <f>Итоговый!D237</f>
        <v>0</v>
      </c>
      <c r="E237" s="48">
        <f>Итоговый!E237</f>
        <v>0</v>
      </c>
      <c r="F237" s="47">
        <f>Итоговый!F237</f>
        <v>0</v>
      </c>
      <c r="G237" s="48" t="str">
        <f>Итоговый!G237</f>
        <v> </v>
      </c>
      <c r="H237" s="47">
        <f>Итоговый!H237</f>
        <v>0</v>
      </c>
      <c r="I237" s="48" t="str">
        <f>Итоговый!I237</f>
        <v> </v>
      </c>
      <c r="J237" s="48" t="str">
        <f>Итоговый!J237</f>
        <v> </v>
      </c>
      <c r="K237" s="48" t="str">
        <f>Итоговый!K237</f>
        <v> </v>
      </c>
      <c r="L237" s="48">
        <f>Итоговый!L237</f>
        <v>0</v>
      </c>
      <c r="M237" s="47">
        <f>Списки!E230</f>
        <v>0</v>
      </c>
      <c r="N237" s="62">
        <f>Списки!D230</f>
        <v>0</v>
      </c>
      <c r="O237" s="63">
        <f>Списки!C230</f>
        <v>0</v>
      </c>
    </row>
    <row r="238" ht="14.5" spans="2:15">
      <c r="B238" s="45">
        <v>230</v>
      </c>
      <c r="C238" s="46">
        <f>Списки!F231</f>
        <v>0</v>
      </c>
      <c r="D238" s="47">
        <f>Итоговый!D238</f>
        <v>0</v>
      </c>
      <c r="E238" s="48">
        <f>Итоговый!E238</f>
        <v>0</v>
      </c>
      <c r="F238" s="47">
        <f>Итоговый!F238</f>
        <v>0</v>
      </c>
      <c r="G238" s="48" t="str">
        <f>Итоговый!G238</f>
        <v> </v>
      </c>
      <c r="H238" s="47">
        <f>Итоговый!H238</f>
        <v>0</v>
      </c>
      <c r="I238" s="48" t="str">
        <f>Итоговый!I238</f>
        <v> </v>
      </c>
      <c r="J238" s="48" t="str">
        <f>Итоговый!J238</f>
        <v> </v>
      </c>
      <c r="K238" s="48" t="str">
        <f>Итоговый!K238</f>
        <v> </v>
      </c>
      <c r="L238" s="48">
        <f>Итоговый!L238</f>
        <v>0</v>
      </c>
      <c r="M238" s="47">
        <f>Списки!E231</f>
        <v>0</v>
      </c>
      <c r="N238" s="62">
        <f>Списки!D231</f>
        <v>0</v>
      </c>
      <c r="O238" s="63">
        <f>Списки!C231</f>
        <v>0</v>
      </c>
    </row>
    <row r="239" ht="14.5" spans="2:15">
      <c r="B239" s="45">
        <v>231</v>
      </c>
      <c r="C239" s="46">
        <f>Списки!F232</f>
        <v>0</v>
      </c>
      <c r="D239" s="47">
        <f>Итоговый!D239</f>
        <v>0</v>
      </c>
      <c r="E239" s="48">
        <f>Итоговый!E239</f>
        <v>0</v>
      </c>
      <c r="F239" s="47">
        <f>Итоговый!F239</f>
        <v>0</v>
      </c>
      <c r="G239" s="48" t="str">
        <f>Итоговый!G239</f>
        <v> </v>
      </c>
      <c r="H239" s="47">
        <f>Итоговый!H239</f>
        <v>0</v>
      </c>
      <c r="I239" s="48" t="str">
        <f>Итоговый!I239</f>
        <v> </v>
      </c>
      <c r="J239" s="48" t="str">
        <f>Итоговый!J239</f>
        <v> </v>
      </c>
      <c r="K239" s="48" t="str">
        <f>Итоговый!K239</f>
        <v> </v>
      </c>
      <c r="L239" s="48">
        <f>Итоговый!L239</f>
        <v>0</v>
      </c>
      <c r="M239" s="47">
        <f>Списки!E232</f>
        <v>0</v>
      </c>
      <c r="N239" s="62">
        <f>Списки!D232</f>
        <v>0</v>
      </c>
      <c r="O239" s="63">
        <f>Списки!C232</f>
        <v>0</v>
      </c>
    </row>
    <row r="240" ht="14.5" spans="2:15">
      <c r="B240" s="45">
        <v>232</v>
      </c>
      <c r="C240" s="46">
        <f>Списки!F233</f>
        <v>0</v>
      </c>
      <c r="D240" s="47">
        <f>Итоговый!D240</f>
        <v>0</v>
      </c>
      <c r="E240" s="48">
        <f>Итоговый!E240</f>
        <v>0</v>
      </c>
      <c r="F240" s="47">
        <f>Итоговый!F240</f>
        <v>0</v>
      </c>
      <c r="G240" s="48" t="str">
        <f>Итоговый!G240</f>
        <v> </v>
      </c>
      <c r="H240" s="47">
        <f>Итоговый!H240</f>
        <v>0</v>
      </c>
      <c r="I240" s="48" t="str">
        <f>Итоговый!I240</f>
        <v> </v>
      </c>
      <c r="J240" s="48" t="str">
        <f>Итоговый!J240</f>
        <v> </v>
      </c>
      <c r="K240" s="48" t="str">
        <f>Итоговый!K240</f>
        <v> </v>
      </c>
      <c r="L240" s="48">
        <f>Итоговый!L240</f>
        <v>0</v>
      </c>
      <c r="M240" s="47">
        <f>Списки!E233</f>
        <v>0</v>
      </c>
      <c r="N240" s="62">
        <f>Списки!D233</f>
        <v>0</v>
      </c>
      <c r="O240" s="63">
        <f>Списки!C233</f>
        <v>0</v>
      </c>
    </row>
    <row r="241" ht="14.5" spans="2:15">
      <c r="B241" s="45">
        <v>233</v>
      </c>
      <c r="C241" s="46">
        <f>Списки!F234</f>
        <v>0</v>
      </c>
      <c r="D241" s="47">
        <f>Итоговый!D241</f>
        <v>0</v>
      </c>
      <c r="E241" s="48">
        <f>Итоговый!E241</f>
        <v>0</v>
      </c>
      <c r="F241" s="47">
        <f>Итоговый!F241</f>
        <v>0</v>
      </c>
      <c r="G241" s="48" t="str">
        <f>Итоговый!G241</f>
        <v> </v>
      </c>
      <c r="H241" s="47">
        <f>Итоговый!H241</f>
        <v>0</v>
      </c>
      <c r="I241" s="48" t="str">
        <f>Итоговый!I241</f>
        <v> </v>
      </c>
      <c r="J241" s="48" t="str">
        <f>Итоговый!J241</f>
        <v> </v>
      </c>
      <c r="K241" s="48" t="str">
        <f>Итоговый!K241</f>
        <v> </v>
      </c>
      <c r="L241" s="48">
        <f>Итоговый!L241</f>
        <v>0</v>
      </c>
      <c r="M241" s="47">
        <f>Списки!E234</f>
        <v>0</v>
      </c>
      <c r="N241" s="62">
        <f>Списки!D234</f>
        <v>0</v>
      </c>
      <c r="O241" s="63">
        <f>Списки!C234</f>
        <v>0</v>
      </c>
    </row>
    <row r="242" ht="14.5" spans="2:15">
      <c r="B242" s="45">
        <v>234</v>
      </c>
      <c r="C242" s="46">
        <f>Списки!F235</f>
        <v>0</v>
      </c>
      <c r="D242" s="47">
        <f>Итоговый!D242</f>
        <v>0</v>
      </c>
      <c r="E242" s="48">
        <f>Итоговый!E242</f>
        <v>0</v>
      </c>
      <c r="F242" s="47">
        <f>Итоговый!F242</f>
        <v>0</v>
      </c>
      <c r="G242" s="48" t="str">
        <f>Итоговый!G242</f>
        <v> </v>
      </c>
      <c r="H242" s="47">
        <f>Итоговый!H242</f>
        <v>0</v>
      </c>
      <c r="I242" s="48" t="str">
        <f>Итоговый!I242</f>
        <v> </v>
      </c>
      <c r="J242" s="48" t="str">
        <f>Итоговый!J242</f>
        <v> </v>
      </c>
      <c r="K242" s="48" t="str">
        <f>Итоговый!K242</f>
        <v> </v>
      </c>
      <c r="L242" s="48">
        <f>Итоговый!L242</f>
        <v>0</v>
      </c>
      <c r="M242" s="47">
        <f>Списки!E235</f>
        <v>0</v>
      </c>
      <c r="N242" s="62">
        <f>Списки!D235</f>
        <v>0</v>
      </c>
      <c r="O242" s="63">
        <f>Списки!C235</f>
        <v>0</v>
      </c>
    </row>
    <row r="243" ht="14.5" spans="2:15">
      <c r="B243" s="45">
        <v>235</v>
      </c>
      <c r="C243" s="46">
        <f>Списки!F236</f>
        <v>0</v>
      </c>
      <c r="D243" s="47">
        <f>Итоговый!D243</f>
        <v>0</v>
      </c>
      <c r="E243" s="48">
        <f>Итоговый!E243</f>
        <v>0</v>
      </c>
      <c r="F243" s="47">
        <f>Итоговый!F243</f>
        <v>0</v>
      </c>
      <c r="G243" s="48" t="str">
        <f>Итоговый!G243</f>
        <v> </v>
      </c>
      <c r="H243" s="47">
        <f>Итоговый!H243</f>
        <v>0</v>
      </c>
      <c r="I243" s="48" t="str">
        <f>Итоговый!I243</f>
        <v> </v>
      </c>
      <c r="J243" s="48" t="str">
        <f>Итоговый!J243</f>
        <v> </v>
      </c>
      <c r="K243" s="48" t="str">
        <f>Итоговый!K243</f>
        <v> </v>
      </c>
      <c r="L243" s="48">
        <f>Итоговый!L243</f>
        <v>0</v>
      </c>
      <c r="M243" s="47">
        <f>Списки!E236</f>
        <v>0</v>
      </c>
      <c r="N243" s="62">
        <f>Списки!D236</f>
        <v>0</v>
      </c>
      <c r="O243" s="63">
        <f>Списки!C236</f>
        <v>0</v>
      </c>
    </row>
    <row r="244" ht="14.5" spans="2:15">
      <c r="B244" s="45">
        <v>236</v>
      </c>
      <c r="C244" s="46">
        <f>Списки!F237</f>
        <v>0</v>
      </c>
      <c r="D244" s="47">
        <f>Итоговый!D244</f>
        <v>0</v>
      </c>
      <c r="E244" s="48">
        <f>Итоговый!E244</f>
        <v>0</v>
      </c>
      <c r="F244" s="47">
        <f>Итоговый!F244</f>
        <v>0</v>
      </c>
      <c r="G244" s="48" t="str">
        <f>Итоговый!G244</f>
        <v> </v>
      </c>
      <c r="H244" s="47">
        <f>Итоговый!H244</f>
        <v>0</v>
      </c>
      <c r="I244" s="48" t="str">
        <f>Итоговый!I244</f>
        <v> </v>
      </c>
      <c r="J244" s="48" t="str">
        <f>Итоговый!J244</f>
        <v> </v>
      </c>
      <c r="K244" s="48" t="str">
        <f>Итоговый!K244</f>
        <v> </v>
      </c>
      <c r="L244" s="48">
        <f>Итоговый!L244</f>
        <v>0</v>
      </c>
      <c r="M244" s="47">
        <f>Списки!E237</f>
        <v>0</v>
      </c>
      <c r="N244" s="62">
        <f>Списки!D237</f>
        <v>0</v>
      </c>
      <c r="O244" s="63">
        <f>Списки!C237</f>
        <v>0</v>
      </c>
    </row>
    <row r="245" ht="14.5" spans="2:15">
      <c r="B245" s="45">
        <v>237</v>
      </c>
      <c r="C245" s="46">
        <f>Списки!F238</f>
        <v>0</v>
      </c>
      <c r="D245" s="47">
        <f>Итоговый!D245</f>
        <v>0</v>
      </c>
      <c r="E245" s="48">
        <f>Итоговый!E245</f>
        <v>0</v>
      </c>
      <c r="F245" s="47">
        <f>Итоговый!F245</f>
        <v>0</v>
      </c>
      <c r="G245" s="48" t="str">
        <f>Итоговый!G245</f>
        <v> </v>
      </c>
      <c r="H245" s="47">
        <f>Итоговый!H245</f>
        <v>0</v>
      </c>
      <c r="I245" s="48" t="str">
        <f>Итоговый!I245</f>
        <v> </v>
      </c>
      <c r="J245" s="48" t="str">
        <f>Итоговый!J245</f>
        <v> </v>
      </c>
      <c r="K245" s="48" t="str">
        <f>Итоговый!K245</f>
        <v> </v>
      </c>
      <c r="L245" s="48">
        <f>Итоговый!L245</f>
        <v>0</v>
      </c>
      <c r="M245" s="47">
        <f>Списки!E238</f>
        <v>0</v>
      </c>
      <c r="N245" s="62">
        <f>Списки!D238</f>
        <v>0</v>
      </c>
      <c r="O245" s="63">
        <f>Списки!C238</f>
        <v>0</v>
      </c>
    </row>
    <row r="246" ht="14.5" spans="2:15">
      <c r="B246" s="45">
        <v>238</v>
      </c>
      <c r="C246" s="46">
        <f>Списки!F239</f>
        <v>0</v>
      </c>
      <c r="D246" s="47">
        <f>Итоговый!D246</f>
        <v>0</v>
      </c>
      <c r="E246" s="48">
        <f>Итоговый!E246</f>
        <v>0</v>
      </c>
      <c r="F246" s="47">
        <f>Итоговый!F246</f>
        <v>0</v>
      </c>
      <c r="G246" s="48" t="str">
        <f>Итоговый!G246</f>
        <v> </v>
      </c>
      <c r="H246" s="47">
        <f>Итоговый!H246</f>
        <v>0</v>
      </c>
      <c r="I246" s="48" t="str">
        <f>Итоговый!I246</f>
        <v> </v>
      </c>
      <c r="J246" s="48" t="str">
        <f>Итоговый!J246</f>
        <v> </v>
      </c>
      <c r="K246" s="48" t="str">
        <f>Итоговый!K246</f>
        <v> </v>
      </c>
      <c r="L246" s="48">
        <f>Итоговый!L246</f>
        <v>0</v>
      </c>
      <c r="M246" s="47">
        <f>Списки!E239</f>
        <v>0</v>
      </c>
      <c r="N246" s="62">
        <f>Списки!D239</f>
        <v>0</v>
      </c>
      <c r="O246" s="63">
        <f>Списки!C239</f>
        <v>0</v>
      </c>
    </row>
    <row r="247" ht="14.5" spans="2:15">
      <c r="B247" s="45">
        <v>239</v>
      </c>
      <c r="C247" s="46">
        <f>Списки!F240</f>
        <v>0</v>
      </c>
      <c r="D247" s="47">
        <f>Итоговый!D247</f>
        <v>0</v>
      </c>
      <c r="E247" s="48">
        <f>Итоговый!E247</f>
        <v>0</v>
      </c>
      <c r="F247" s="47">
        <f>Итоговый!F247</f>
        <v>0</v>
      </c>
      <c r="G247" s="48" t="str">
        <f>Итоговый!G247</f>
        <v> </v>
      </c>
      <c r="H247" s="47">
        <f>Итоговый!H247</f>
        <v>0</v>
      </c>
      <c r="I247" s="48" t="str">
        <f>Итоговый!I247</f>
        <v> </v>
      </c>
      <c r="J247" s="48" t="str">
        <f>Итоговый!J247</f>
        <v> </v>
      </c>
      <c r="K247" s="48" t="str">
        <f>Итоговый!K247</f>
        <v> </v>
      </c>
      <c r="L247" s="48">
        <f>Итоговый!L247</f>
        <v>0</v>
      </c>
      <c r="M247" s="47">
        <f>Списки!E240</f>
        <v>0</v>
      </c>
      <c r="N247" s="62">
        <f>Списки!D240</f>
        <v>0</v>
      </c>
      <c r="O247" s="63">
        <f>Списки!C240</f>
        <v>0</v>
      </c>
    </row>
    <row r="248" ht="14.5" spans="2:15">
      <c r="B248" s="45">
        <v>240</v>
      </c>
      <c r="C248" s="46">
        <f>Списки!F241</f>
        <v>0</v>
      </c>
      <c r="D248" s="47">
        <f>Итоговый!D248</f>
        <v>0</v>
      </c>
      <c r="E248" s="48">
        <f>Итоговый!E248</f>
        <v>0</v>
      </c>
      <c r="F248" s="47">
        <f>Итоговый!F248</f>
        <v>0</v>
      </c>
      <c r="G248" s="48" t="str">
        <f>Итоговый!G248</f>
        <v> </v>
      </c>
      <c r="H248" s="47">
        <f>Итоговый!H248</f>
        <v>0</v>
      </c>
      <c r="I248" s="48" t="str">
        <f>Итоговый!I248</f>
        <v> </v>
      </c>
      <c r="J248" s="48" t="str">
        <f>Итоговый!J248</f>
        <v> </v>
      </c>
      <c r="K248" s="48" t="str">
        <f>Итоговый!K248</f>
        <v> </v>
      </c>
      <c r="L248" s="48">
        <f>Итоговый!L248</f>
        <v>0</v>
      </c>
      <c r="M248" s="47">
        <f>Списки!E241</f>
        <v>0</v>
      </c>
      <c r="N248" s="62">
        <f>Списки!D241</f>
        <v>0</v>
      </c>
      <c r="O248" s="63">
        <f>Списки!C241</f>
        <v>0</v>
      </c>
    </row>
    <row r="249" ht="14.5" spans="2:15">
      <c r="B249" s="45">
        <v>241</v>
      </c>
      <c r="C249" s="46">
        <f>Списки!F242</f>
        <v>0</v>
      </c>
      <c r="D249" s="47">
        <f>Итоговый!D249</f>
        <v>0</v>
      </c>
      <c r="E249" s="48">
        <f>Итоговый!E249</f>
        <v>0</v>
      </c>
      <c r="F249" s="47">
        <f>Итоговый!F249</f>
        <v>0</v>
      </c>
      <c r="G249" s="48" t="str">
        <f>Итоговый!G249</f>
        <v> </v>
      </c>
      <c r="H249" s="47">
        <f>Итоговый!H249</f>
        <v>0</v>
      </c>
      <c r="I249" s="48" t="str">
        <f>Итоговый!I249</f>
        <v> </v>
      </c>
      <c r="J249" s="48" t="str">
        <f>Итоговый!J249</f>
        <v> </v>
      </c>
      <c r="K249" s="48" t="str">
        <f>Итоговый!K249</f>
        <v> </v>
      </c>
      <c r="L249" s="48">
        <f>Итоговый!L249</f>
        <v>0</v>
      </c>
      <c r="M249" s="47">
        <f>Списки!E242</f>
        <v>0</v>
      </c>
      <c r="N249" s="62">
        <f>Списки!D242</f>
        <v>0</v>
      </c>
      <c r="O249" s="63">
        <f>Списки!C242</f>
        <v>0</v>
      </c>
    </row>
    <row r="250" ht="14.5" spans="2:15">
      <c r="B250" s="45">
        <v>242</v>
      </c>
      <c r="C250" s="46">
        <f>Списки!F243</f>
        <v>0</v>
      </c>
      <c r="D250" s="47">
        <f>Итоговый!D250</f>
        <v>0</v>
      </c>
      <c r="E250" s="48">
        <f>Итоговый!E250</f>
        <v>0</v>
      </c>
      <c r="F250" s="47">
        <f>Итоговый!F250</f>
        <v>0</v>
      </c>
      <c r="G250" s="48" t="str">
        <f>Итоговый!G250</f>
        <v> </v>
      </c>
      <c r="H250" s="47">
        <f>Итоговый!H250</f>
        <v>0</v>
      </c>
      <c r="I250" s="48" t="str">
        <f>Итоговый!I250</f>
        <v> </v>
      </c>
      <c r="J250" s="48" t="str">
        <f>Итоговый!J250</f>
        <v> </v>
      </c>
      <c r="K250" s="48" t="str">
        <f>Итоговый!K250</f>
        <v> </v>
      </c>
      <c r="L250" s="48">
        <f>Итоговый!L250</f>
        <v>0</v>
      </c>
      <c r="M250" s="47">
        <f>Списки!E243</f>
        <v>0</v>
      </c>
      <c r="N250" s="62">
        <f>Списки!D243</f>
        <v>0</v>
      </c>
      <c r="O250" s="63">
        <f>Списки!C243</f>
        <v>0</v>
      </c>
    </row>
    <row r="251" ht="14.5" spans="2:15">
      <c r="B251" s="45">
        <v>243</v>
      </c>
      <c r="C251" s="46">
        <f>Списки!F244</f>
        <v>0</v>
      </c>
      <c r="D251" s="47">
        <f>Итоговый!D251</f>
        <v>0</v>
      </c>
      <c r="E251" s="48">
        <f>Итоговый!E251</f>
        <v>0</v>
      </c>
      <c r="F251" s="47">
        <f>Итоговый!F251</f>
        <v>0</v>
      </c>
      <c r="G251" s="48" t="str">
        <f>Итоговый!G251</f>
        <v> </v>
      </c>
      <c r="H251" s="47">
        <f>Итоговый!H251</f>
        <v>0</v>
      </c>
      <c r="I251" s="48" t="str">
        <f>Итоговый!I251</f>
        <v> </v>
      </c>
      <c r="J251" s="48" t="str">
        <f>Итоговый!J251</f>
        <v> </v>
      </c>
      <c r="K251" s="48" t="str">
        <f>Итоговый!K251</f>
        <v> </v>
      </c>
      <c r="L251" s="48">
        <f>Итоговый!L251</f>
        <v>0</v>
      </c>
      <c r="M251" s="47">
        <f>Списки!E244</f>
        <v>0</v>
      </c>
      <c r="N251" s="62">
        <f>Списки!D244</f>
        <v>0</v>
      </c>
      <c r="O251" s="63">
        <f>Списки!C244</f>
        <v>0</v>
      </c>
    </row>
    <row r="252" ht="14.5" spans="2:15">
      <c r="B252" s="45">
        <v>244</v>
      </c>
      <c r="C252" s="46">
        <f>Списки!F245</f>
        <v>0</v>
      </c>
      <c r="D252" s="47">
        <f>Итоговый!D252</f>
        <v>0</v>
      </c>
      <c r="E252" s="48">
        <f>Итоговый!E252</f>
        <v>0</v>
      </c>
      <c r="F252" s="47">
        <f>Итоговый!F252</f>
        <v>0</v>
      </c>
      <c r="G252" s="48" t="str">
        <f>Итоговый!G252</f>
        <v> </v>
      </c>
      <c r="H252" s="47">
        <f>Итоговый!H252</f>
        <v>0</v>
      </c>
      <c r="I252" s="48" t="str">
        <f>Итоговый!I252</f>
        <v> </v>
      </c>
      <c r="J252" s="48" t="str">
        <f>Итоговый!J252</f>
        <v> </v>
      </c>
      <c r="K252" s="48" t="str">
        <f>Итоговый!K252</f>
        <v> </v>
      </c>
      <c r="L252" s="48">
        <f>Итоговый!L252</f>
        <v>0</v>
      </c>
      <c r="M252" s="47">
        <f>Списки!E245</f>
        <v>0</v>
      </c>
      <c r="N252" s="62">
        <f>Списки!D245</f>
        <v>0</v>
      </c>
      <c r="O252" s="63">
        <f>Списки!C245</f>
        <v>0</v>
      </c>
    </row>
    <row r="253" ht="14.5" spans="2:15">
      <c r="B253" s="45">
        <v>245</v>
      </c>
      <c r="C253" s="46">
        <f>Списки!F246</f>
        <v>0</v>
      </c>
      <c r="D253" s="47">
        <f>Итоговый!D253</f>
        <v>0</v>
      </c>
      <c r="E253" s="48">
        <f>Итоговый!E253</f>
        <v>0</v>
      </c>
      <c r="F253" s="47">
        <f>Итоговый!F253</f>
        <v>0</v>
      </c>
      <c r="G253" s="48" t="str">
        <f>Итоговый!G253</f>
        <v> </v>
      </c>
      <c r="H253" s="47">
        <f>Итоговый!H253</f>
        <v>0</v>
      </c>
      <c r="I253" s="48" t="str">
        <f>Итоговый!I253</f>
        <v> </v>
      </c>
      <c r="J253" s="48" t="str">
        <f>Итоговый!J253</f>
        <v> </v>
      </c>
      <c r="K253" s="48" t="str">
        <f>Итоговый!K253</f>
        <v> </v>
      </c>
      <c r="L253" s="48">
        <f>Итоговый!L253</f>
        <v>0</v>
      </c>
      <c r="M253" s="47">
        <f>Списки!E246</f>
        <v>0</v>
      </c>
      <c r="N253" s="62">
        <f>Списки!D246</f>
        <v>0</v>
      </c>
      <c r="O253" s="63">
        <f>Списки!C246</f>
        <v>0</v>
      </c>
    </row>
    <row r="254" ht="14.5" spans="2:15">
      <c r="B254" s="45">
        <v>246</v>
      </c>
      <c r="C254" s="46">
        <f>Списки!F247</f>
        <v>0</v>
      </c>
      <c r="D254" s="47">
        <f>Итоговый!D254</f>
        <v>0</v>
      </c>
      <c r="E254" s="48">
        <f>Итоговый!E254</f>
        <v>0</v>
      </c>
      <c r="F254" s="47">
        <f>Итоговый!F254</f>
        <v>0</v>
      </c>
      <c r="G254" s="48" t="str">
        <f>Итоговый!G254</f>
        <v> </v>
      </c>
      <c r="H254" s="47">
        <f>Итоговый!H254</f>
        <v>0</v>
      </c>
      <c r="I254" s="48" t="str">
        <f>Итоговый!I254</f>
        <v> </v>
      </c>
      <c r="J254" s="48" t="str">
        <f>Итоговый!J254</f>
        <v> </v>
      </c>
      <c r="K254" s="48" t="str">
        <f>Итоговый!K254</f>
        <v> </v>
      </c>
      <c r="L254" s="48">
        <f>Итоговый!L254</f>
        <v>0</v>
      </c>
      <c r="M254" s="47">
        <f>Списки!E247</f>
        <v>0</v>
      </c>
      <c r="N254" s="62">
        <f>Списки!D247</f>
        <v>0</v>
      </c>
      <c r="O254" s="63">
        <f>Списки!C247</f>
        <v>0</v>
      </c>
    </row>
    <row r="255" ht="14.5" spans="2:15">
      <c r="B255" s="45">
        <v>247</v>
      </c>
      <c r="C255" s="46">
        <f>Списки!F248</f>
        <v>0</v>
      </c>
      <c r="D255" s="47">
        <f>Итоговый!D255</f>
        <v>0</v>
      </c>
      <c r="E255" s="48">
        <f>Итоговый!E255</f>
        <v>0</v>
      </c>
      <c r="F255" s="47">
        <f>Итоговый!F255</f>
        <v>0</v>
      </c>
      <c r="G255" s="48" t="str">
        <f>Итоговый!G255</f>
        <v> </v>
      </c>
      <c r="H255" s="47">
        <f>Итоговый!H255</f>
        <v>0</v>
      </c>
      <c r="I255" s="48" t="str">
        <f>Итоговый!I255</f>
        <v> </v>
      </c>
      <c r="J255" s="48" t="str">
        <f>Итоговый!J255</f>
        <v> </v>
      </c>
      <c r="K255" s="48" t="str">
        <f>Итоговый!K255</f>
        <v> </v>
      </c>
      <c r="L255" s="48">
        <f>Итоговый!L255</f>
        <v>0</v>
      </c>
      <c r="M255" s="47">
        <f>Списки!E248</f>
        <v>0</v>
      </c>
      <c r="N255" s="62">
        <f>Списки!D248</f>
        <v>0</v>
      </c>
      <c r="O255" s="63">
        <f>Списки!C248</f>
        <v>0</v>
      </c>
    </row>
    <row r="256" ht="14.5" spans="2:15">
      <c r="B256" s="45">
        <v>248</v>
      </c>
      <c r="C256" s="46">
        <f>Списки!F249</f>
        <v>0</v>
      </c>
      <c r="D256" s="47">
        <f>Итоговый!D256</f>
        <v>0</v>
      </c>
      <c r="E256" s="48">
        <f>Итоговый!E256</f>
        <v>0</v>
      </c>
      <c r="F256" s="47">
        <f>Итоговый!F256</f>
        <v>0</v>
      </c>
      <c r="G256" s="48" t="str">
        <f>Итоговый!G256</f>
        <v> </v>
      </c>
      <c r="H256" s="47">
        <f>Итоговый!H256</f>
        <v>0</v>
      </c>
      <c r="I256" s="48" t="str">
        <f>Итоговый!I256</f>
        <v> </v>
      </c>
      <c r="J256" s="48" t="str">
        <f>Итоговый!J256</f>
        <v> </v>
      </c>
      <c r="K256" s="48" t="str">
        <f>Итоговый!K256</f>
        <v> </v>
      </c>
      <c r="L256" s="48">
        <f>Итоговый!L256</f>
        <v>0</v>
      </c>
      <c r="M256" s="47">
        <f>Списки!E249</f>
        <v>0</v>
      </c>
      <c r="N256" s="62">
        <f>Списки!D249</f>
        <v>0</v>
      </c>
      <c r="O256" s="63">
        <f>Списки!C249</f>
        <v>0</v>
      </c>
    </row>
    <row r="257" ht="14.5" spans="2:15">
      <c r="B257" s="45">
        <v>249</v>
      </c>
      <c r="C257" s="46">
        <f>Списки!F250</f>
        <v>0</v>
      </c>
      <c r="D257" s="47">
        <f>Итоговый!D257</f>
        <v>0</v>
      </c>
      <c r="E257" s="48">
        <f>Итоговый!E257</f>
        <v>0</v>
      </c>
      <c r="F257" s="47">
        <f>Итоговый!F257</f>
        <v>0</v>
      </c>
      <c r="G257" s="48" t="str">
        <f>Итоговый!G257</f>
        <v> </v>
      </c>
      <c r="H257" s="47">
        <f>Итоговый!H257</f>
        <v>0</v>
      </c>
      <c r="I257" s="48" t="str">
        <f>Итоговый!I257</f>
        <v> </v>
      </c>
      <c r="J257" s="48" t="str">
        <f>Итоговый!J257</f>
        <v> </v>
      </c>
      <c r="K257" s="48" t="str">
        <f>Итоговый!K257</f>
        <v> </v>
      </c>
      <c r="L257" s="48">
        <f>Итоговый!L257</f>
        <v>0</v>
      </c>
      <c r="M257" s="47">
        <f>Списки!E250</f>
        <v>0</v>
      </c>
      <c r="N257" s="62">
        <f>Списки!D250</f>
        <v>0</v>
      </c>
      <c r="O257" s="63">
        <f>Списки!C250</f>
        <v>0</v>
      </c>
    </row>
    <row r="258" ht="14.5" spans="2:15">
      <c r="B258" s="45">
        <v>250</v>
      </c>
      <c r="C258" s="46">
        <f>Списки!F251</f>
        <v>0</v>
      </c>
      <c r="D258" s="47">
        <f>Итоговый!D258</f>
        <v>0</v>
      </c>
      <c r="E258" s="48">
        <f>Итоговый!E258</f>
        <v>0</v>
      </c>
      <c r="F258" s="47">
        <f>Итоговый!F258</f>
        <v>0</v>
      </c>
      <c r="G258" s="48" t="str">
        <f>Итоговый!G258</f>
        <v> </v>
      </c>
      <c r="H258" s="47">
        <f>Итоговый!H258</f>
        <v>0</v>
      </c>
      <c r="I258" s="48" t="str">
        <f>Итоговый!I258</f>
        <v> </v>
      </c>
      <c r="J258" s="48" t="str">
        <f>Итоговый!J258</f>
        <v> </v>
      </c>
      <c r="K258" s="48" t="str">
        <f>Итоговый!K258</f>
        <v> </v>
      </c>
      <c r="L258" s="48">
        <f>Итоговый!L258</f>
        <v>0</v>
      </c>
      <c r="M258" s="47">
        <f>Списки!E251</f>
        <v>0</v>
      </c>
      <c r="N258" s="62">
        <f>Списки!D251</f>
        <v>0</v>
      </c>
      <c r="O258" s="63">
        <f>Списки!C251</f>
        <v>0</v>
      </c>
    </row>
    <row r="259" ht="14.5" spans="2:15">
      <c r="B259" s="45">
        <v>251</v>
      </c>
      <c r="C259" s="46">
        <f>Списки!F252</f>
        <v>0</v>
      </c>
      <c r="D259" s="47">
        <f>Итоговый!D259</f>
        <v>0</v>
      </c>
      <c r="E259" s="48">
        <f>Итоговый!E259</f>
        <v>0</v>
      </c>
      <c r="F259" s="47">
        <f>Итоговый!F259</f>
        <v>0</v>
      </c>
      <c r="G259" s="48" t="str">
        <f>Итоговый!G259</f>
        <v> </v>
      </c>
      <c r="H259" s="47">
        <f>Итоговый!H259</f>
        <v>0</v>
      </c>
      <c r="I259" s="48" t="str">
        <f>Итоговый!I259</f>
        <v> </v>
      </c>
      <c r="J259" s="48" t="str">
        <f>Итоговый!J259</f>
        <v> </v>
      </c>
      <c r="K259" s="48" t="str">
        <f>Итоговый!K259</f>
        <v> </v>
      </c>
      <c r="L259" s="48">
        <f>Итоговый!L259</f>
        <v>0</v>
      </c>
      <c r="M259" s="47">
        <f>Списки!E252</f>
        <v>0</v>
      </c>
      <c r="N259" s="62">
        <f>Списки!D252</f>
        <v>0</v>
      </c>
      <c r="O259" s="63">
        <f>Списки!C252</f>
        <v>0</v>
      </c>
    </row>
    <row r="260" ht="14.5" spans="2:15">
      <c r="B260" s="45">
        <v>252</v>
      </c>
      <c r="C260" s="46">
        <f>Списки!F253</f>
        <v>0</v>
      </c>
      <c r="D260" s="47">
        <f>Итоговый!D260</f>
        <v>0</v>
      </c>
      <c r="E260" s="48">
        <f>Итоговый!E260</f>
        <v>0</v>
      </c>
      <c r="F260" s="47">
        <f>Итоговый!F260</f>
        <v>0</v>
      </c>
      <c r="G260" s="48" t="str">
        <f>Итоговый!G260</f>
        <v> </v>
      </c>
      <c r="H260" s="47">
        <f>Итоговый!H260</f>
        <v>0</v>
      </c>
      <c r="I260" s="48" t="str">
        <f>Итоговый!I260</f>
        <v> </v>
      </c>
      <c r="J260" s="48" t="str">
        <f>Итоговый!J260</f>
        <v> </v>
      </c>
      <c r="K260" s="48" t="str">
        <f>Итоговый!K260</f>
        <v> </v>
      </c>
      <c r="L260" s="48">
        <f>Итоговый!L260</f>
        <v>0</v>
      </c>
      <c r="M260" s="47">
        <f>Списки!E253</f>
        <v>0</v>
      </c>
      <c r="N260" s="62">
        <f>Списки!D253</f>
        <v>0</v>
      </c>
      <c r="O260" s="63">
        <f>Списки!C253</f>
        <v>0</v>
      </c>
    </row>
    <row r="261" ht="14.5" spans="2:15">
      <c r="B261" s="45">
        <v>253</v>
      </c>
      <c r="C261" s="46">
        <f>Списки!F254</f>
        <v>0</v>
      </c>
      <c r="D261" s="47">
        <f>Итоговый!D261</f>
        <v>0</v>
      </c>
      <c r="E261" s="48">
        <f>Итоговый!E261</f>
        <v>0</v>
      </c>
      <c r="F261" s="47">
        <f>Итоговый!F261</f>
        <v>0</v>
      </c>
      <c r="G261" s="48" t="str">
        <f>Итоговый!G261</f>
        <v> </v>
      </c>
      <c r="H261" s="47">
        <f>Итоговый!H261</f>
        <v>0</v>
      </c>
      <c r="I261" s="48" t="str">
        <f>Итоговый!I261</f>
        <v> </v>
      </c>
      <c r="J261" s="48" t="str">
        <f>Итоговый!J261</f>
        <v> </v>
      </c>
      <c r="K261" s="48" t="str">
        <f>Итоговый!K261</f>
        <v> </v>
      </c>
      <c r="L261" s="48">
        <f>Итоговый!L261</f>
        <v>0</v>
      </c>
      <c r="M261" s="47">
        <f>Списки!E254</f>
        <v>0</v>
      </c>
      <c r="N261" s="62">
        <f>Списки!D254</f>
        <v>0</v>
      </c>
      <c r="O261" s="63">
        <f>Списки!C254</f>
        <v>0</v>
      </c>
    </row>
    <row r="262" ht="14.5" spans="2:15">
      <c r="B262" s="45">
        <v>254</v>
      </c>
      <c r="C262" s="46">
        <f>Списки!F255</f>
        <v>0</v>
      </c>
      <c r="D262" s="47">
        <f>Итоговый!D262</f>
        <v>0</v>
      </c>
      <c r="E262" s="48">
        <f>Итоговый!E262</f>
        <v>0</v>
      </c>
      <c r="F262" s="47">
        <f>Итоговый!F262</f>
        <v>0</v>
      </c>
      <c r="G262" s="48" t="str">
        <f>Итоговый!G262</f>
        <v> </v>
      </c>
      <c r="H262" s="47">
        <f>Итоговый!H262</f>
        <v>0</v>
      </c>
      <c r="I262" s="48" t="str">
        <f>Итоговый!I262</f>
        <v> </v>
      </c>
      <c r="J262" s="48" t="str">
        <f>Итоговый!J262</f>
        <v> </v>
      </c>
      <c r="K262" s="48" t="str">
        <f>Итоговый!K262</f>
        <v> </v>
      </c>
      <c r="L262" s="48">
        <f>Итоговый!L262</f>
        <v>0</v>
      </c>
      <c r="M262" s="47">
        <f>Списки!E255</f>
        <v>0</v>
      </c>
      <c r="N262" s="62">
        <f>Списки!D255</f>
        <v>0</v>
      </c>
      <c r="O262" s="63">
        <f>Списки!C255</f>
        <v>0</v>
      </c>
    </row>
    <row r="263" ht="14.5" spans="2:15">
      <c r="B263" s="45">
        <v>255</v>
      </c>
      <c r="C263" s="46">
        <f>Списки!F256</f>
        <v>0</v>
      </c>
      <c r="D263" s="47">
        <f>Итоговый!D263</f>
        <v>0</v>
      </c>
      <c r="E263" s="48">
        <f>Итоговый!E263</f>
        <v>0</v>
      </c>
      <c r="F263" s="47">
        <f>Итоговый!F263</f>
        <v>0</v>
      </c>
      <c r="G263" s="48" t="str">
        <f>Итоговый!G263</f>
        <v> </v>
      </c>
      <c r="H263" s="47">
        <f>Итоговый!H263</f>
        <v>0</v>
      </c>
      <c r="I263" s="48" t="str">
        <f>Итоговый!I263</f>
        <v> </v>
      </c>
      <c r="J263" s="48" t="str">
        <f>Итоговый!J263</f>
        <v> </v>
      </c>
      <c r="K263" s="48" t="str">
        <f>Итоговый!K263</f>
        <v> </v>
      </c>
      <c r="L263" s="48">
        <f>Итоговый!L263</f>
        <v>0</v>
      </c>
      <c r="M263" s="47">
        <f>Списки!E256</f>
        <v>0</v>
      </c>
      <c r="N263" s="62">
        <f>Списки!D256</f>
        <v>0</v>
      </c>
      <c r="O263" s="63">
        <f>Списки!C256</f>
        <v>0</v>
      </c>
    </row>
    <row r="264" ht="14.5" spans="2:15">
      <c r="B264" s="45">
        <v>256</v>
      </c>
      <c r="C264" s="46">
        <f>Списки!F257</f>
        <v>0</v>
      </c>
      <c r="D264" s="47">
        <f>Итоговый!D264</f>
        <v>0</v>
      </c>
      <c r="E264" s="48">
        <f>Итоговый!E264</f>
        <v>0</v>
      </c>
      <c r="F264" s="47">
        <f>Итоговый!F264</f>
        <v>0</v>
      </c>
      <c r="G264" s="48" t="str">
        <f>Итоговый!G264</f>
        <v> </v>
      </c>
      <c r="H264" s="47">
        <f>Итоговый!H264</f>
        <v>0</v>
      </c>
      <c r="I264" s="48" t="str">
        <f>Итоговый!I264</f>
        <v> </v>
      </c>
      <c r="J264" s="48" t="str">
        <f>Итоговый!J264</f>
        <v> </v>
      </c>
      <c r="K264" s="48" t="str">
        <f>Итоговый!K264</f>
        <v> </v>
      </c>
      <c r="L264" s="48">
        <f>Итоговый!L264</f>
        <v>0</v>
      </c>
      <c r="M264" s="47">
        <f>Списки!E257</f>
        <v>0</v>
      </c>
      <c r="N264" s="62">
        <f>Списки!D257</f>
        <v>0</v>
      </c>
      <c r="O264" s="63">
        <f>Списки!C257</f>
        <v>0</v>
      </c>
    </row>
    <row r="265" ht="14.5" spans="2:15">
      <c r="B265" s="45">
        <v>257</v>
      </c>
      <c r="C265" s="46">
        <f>Списки!F258</f>
        <v>0</v>
      </c>
      <c r="D265" s="47">
        <f>Итоговый!D265</f>
        <v>0</v>
      </c>
      <c r="E265" s="48">
        <f>Итоговый!E265</f>
        <v>0</v>
      </c>
      <c r="F265" s="47">
        <f>Итоговый!F265</f>
        <v>0</v>
      </c>
      <c r="G265" s="48" t="str">
        <f>Итоговый!G265</f>
        <v> </v>
      </c>
      <c r="H265" s="47">
        <f>Итоговый!H265</f>
        <v>0</v>
      </c>
      <c r="I265" s="48" t="str">
        <f>Итоговый!I265</f>
        <v> </v>
      </c>
      <c r="J265" s="48" t="str">
        <f>Итоговый!J265</f>
        <v> </v>
      </c>
      <c r="K265" s="48" t="str">
        <f>Итоговый!K265</f>
        <v> </v>
      </c>
      <c r="L265" s="48">
        <f>Итоговый!L265</f>
        <v>0</v>
      </c>
      <c r="M265" s="47">
        <f>Списки!E258</f>
        <v>0</v>
      </c>
      <c r="N265" s="62">
        <f>Списки!D258</f>
        <v>0</v>
      </c>
      <c r="O265" s="63">
        <f>Списки!C258</f>
        <v>0</v>
      </c>
    </row>
    <row r="266" ht="14.5" spans="2:15">
      <c r="B266" s="45">
        <v>258</v>
      </c>
      <c r="C266" s="46">
        <f>Списки!F259</f>
        <v>0</v>
      </c>
      <c r="D266" s="47">
        <f>Итоговый!D266</f>
        <v>0</v>
      </c>
      <c r="E266" s="48">
        <f>Итоговый!E266</f>
        <v>0</v>
      </c>
      <c r="F266" s="47">
        <f>Итоговый!F266</f>
        <v>0</v>
      </c>
      <c r="G266" s="48" t="str">
        <f>Итоговый!G266</f>
        <v> </v>
      </c>
      <c r="H266" s="47">
        <f>Итоговый!H266</f>
        <v>0</v>
      </c>
      <c r="I266" s="48" t="str">
        <f>Итоговый!I266</f>
        <v> </v>
      </c>
      <c r="J266" s="48" t="str">
        <f>Итоговый!J266</f>
        <v> </v>
      </c>
      <c r="K266" s="48" t="str">
        <f>Итоговый!K266</f>
        <v> </v>
      </c>
      <c r="L266" s="48">
        <f>Итоговый!L266</f>
        <v>0</v>
      </c>
      <c r="M266" s="47">
        <f>Списки!E259</f>
        <v>0</v>
      </c>
      <c r="N266" s="62">
        <f>Списки!D259</f>
        <v>0</v>
      </c>
      <c r="O266" s="63">
        <f>Списки!C259</f>
        <v>0</v>
      </c>
    </row>
    <row r="267" ht="14.5" spans="2:15">
      <c r="B267" s="45">
        <v>259</v>
      </c>
      <c r="C267" s="46">
        <f>Списки!F260</f>
        <v>0</v>
      </c>
      <c r="D267" s="47">
        <f>Итоговый!D267</f>
        <v>0</v>
      </c>
      <c r="E267" s="48">
        <f>Итоговый!E267</f>
        <v>0</v>
      </c>
      <c r="F267" s="47">
        <f>Итоговый!F267</f>
        <v>0</v>
      </c>
      <c r="G267" s="48" t="str">
        <f>Итоговый!G267</f>
        <v> </v>
      </c>
      <c r="H267" s="47">
        <f>Итоговый!H267</f>
        <v>0</v>
      </c>
      <c r="I267" s="48" t="str">
        <f>Итоговый!I267</f>
        <v> </v>
      </c>
      <c r="J267" s="48" t="str">
        <f>Итоговый!J267</f>
        <v> </v>
      </c>
      <c r="K267" s="48" t="str">
        <f>Итоговый!K267</f>
        <v> </v>
      </c>
      <c r="L267" s="48">
        <f>Итоговый!L267</f>
        <v>0</v>
      </c>
      <c r="M267" s="47">
        <f>Списки!E260</f>
        <v>0</v>
      </c>
      <c r="N267" s="62">
        <f>Списки!D260</f>
        <v>0</v>
      </c>
      <c r="O267" s="63">
        <f>Списки!C260</f>
        <v>0</v>
      </c>
    </row>
    <row r="268" ht="14.5" spans="2:15">
      <c r="B268" s="45">
        <v>260</v>
      </c>
      <c r="C268" s="46">
        <f>Списки!F261</f>
        <v>0</v>
      </c>
      <c r="D268" s="47">
        <f>Итоговый!D268</f>
        <v>0</v>
      </c>
      <c r="E268" s="48">
        <f>Итоговый!E268</f>
        <v>0</v>
      </c>
      <c r="F268" s="47">
        <f>Итоговый!F268</f>
        <v>0</v>
      </c>
      <c r="G268" s="48" t="str">
        <f>Итоговый!G268</f>
        <v> </v>
      </c>
      <c r="H268" s="47">
        <f>Итоговый!H268</f>
        <v>0</v>
      </c>
      <c r="I268" s="48" t="str">
        <f>Итоговый!I268</f>
        <v> </v>
      </c>
      <c r="J268" s="48" t="str">
        <f>Итоговый!J268</f>
        <v> </v>
      </c>
      <c r="K268" s="48" t="str">
        <f>Итоговый!K268</f>
        <v> </v>
      </c>
      <c r="L268" s="48">
        <f>Итоговый!L268</f>
        <v>0</v>
      </c>
      <c r="M268" s="47">
        <f>Списки!E261</f>
        <v>0</v>
      </c>
      <c r="N268" s="62">
        <f>Списки!D261</f>
        <v>0</v>
      </c>
      <c r="O268" s="63">
        <f>Списки!C261</f>
        <v>0</v>
      </c>
    </row>
    <row r="269" ht="14.5" spans="2:15">
      <c r="B269" s="45">
        <v>261</v>
      </c>
      <c r="C269" s="46">
        <f>Списки!F262</f>
        <v>0</v>
      </c>
      <c r="D269" s="47">
        <f>Итоговый!D269</f>
        <v>0</v>
      </c>
      <c r="E269" s="48">
        <f>Итоговый!E269</f>
        <v>0</v>
      </c>
      <c r="F269" s="47">
        <f>Итоговый!F269</f>
        <v>0</v>
      </c>
      <c r="G269" s="48" t="str">
        <f>Итоговый!G269</f>
        <v> </v>
      </c>
      <c r="H269" s="47">
        <f>Итоговый!H269</f>
        <v>0</v>
      </c>
      <c r="I269" s="48" t="str">
        <f>Итоговый!I269</f>
        <v> </v>
      </c>
      <c r="J269" s="48" t="str">
        <f>Итоговый!J269</f>
        <v> </v>
      </c>
      <c r="K269" s="48" t="str">
        <f>Итоговый!K269</f>
        <v> </v>
      </c>
      <c r="L269" s="48">
        <f>Итоговый!L269</f>
        <v>0</v>
      </c>
      <c r="M269" s="47">
        <f>Списки!E262</f>
        <v>0</v>
      </c>
      <c r="N269" s="62">
        <f>Списки!D262</f>
        <v>0</v>
      </c>
      <c r="O269" s="63">
        <f>Списки!C262</f>
        <v>0</v>
      </c>
    </row>
    <row r="270" ht="14.5" spans="2:15">
      <c r="B270" s="45">
        <v>262</v>
      </c>
      <c r="C270" s="46">
        <f>Списки!F263</f>
        <v>0</v>
      </c>
      <c r="D270" s="47">
        <f>Итоговый!D270</f>
        <v>0</v>
      </c>
      <c r="E270" s="48">
        <f>Итоговый!E270</f>
        <v>0</v>
      </c>
      <c r="F270" s="47">
        <f>Итоговый!F270</f>
        <v>0</v>
      </c>
      <c r="G270" s="48" t="str">
        <f>Итоговый!G270</f>
        <v> </v>
      </c>
      <c r="H270" s="47">
        <f>Итоговый!H270</f>
        <v>0</v>
      </c>
      <c r="I270" s="48" t="str">
        <f>Итоговый!I270</f>
        <v> </v>
      </c>
      <c r="J270" s="48" t="str">
        <f>Итоговый!J270</f>
        <v> </v>
      </c>
      <c r="K270" s="48" t="str">
        <f>Итоговый!K270</f>
        <v> </v>
      </c>
      <c r="L270" s="48">
        <f>Итоговый!L270</f>
        <v>0</v>
      </c>
      <c r="M270" s="47">
        <f>Списки!E263</f>
        <v>0</v>
      </c>
      <c r="N270" s="62">
        <f>Списки!D263</f>
        <v>0</v>
      </c>
      <c r="O270" s="63">
        <f>Списки!C263</f>
        <v>0</v>
      </c>
    </row>
    <row r="271" ht="14.5" spans="2:15">
      <c r="B271" s="45">
        <v>263</v>
      </c>
      <c r="C271" s="46">
        <f>Списки!F264</f>
        <v>0</v>
      </c>
      <c r="D271" s="47">
        <f>Итоговый!D271</f>
        <v>0</v>
      </c>
      <c r="E271" s="48">
        <f>Итоговый!E271</f>
        <v>0</v>
      </c>
      <c r="F271" s="47">
        <f>Итоговый!F271</f>
        <v>0</v>
      </c>
      <c r="G271" s="48" t="str">
        <f>Итоговый!G271</f>
        <v> </v>
      </c>
      <c r="H271" s="47">
        <f>Итоговый!H271</f>
        <v>0</v>
      </c>
      <c r="I271" s="48" t="str">
        <f>Итоговый!I271</f>
        <v> </v>
      </c>
      <c r="J271" s="48" t="str">
        <f>Итоговый!J271</f>
        <v> </v>
      </c>
      <c r="K271" s="48" t="str">
        <f>Итоговый!K271</f>
        <v> </v>
      </c>
      <c r="L271" s="48">
        <f>Итоговый!L271</f>
        <v>0</v>
      </c>
      <c r="M271" s="47">
        <f>Списки!E264</f>
        <v>0</v>
      </c>
      <c r="N271" s="62">
        <f>Списки!D264</f>
        <v>0</v>
      </c>
      <c r="O271" s="63">
        <f>Списки!C264</f>
        <v>0</v>
      </c>
    </row>
    <row r="272" ht="14.5" spans="2:15">
      <c r="B272" s="45">
        <v>264</v>
      </c>
      <c r="C272" s="46">
        <f>Списки!F265</f>
        <v>0</v>
      </c>
      <c r="D272" s="47">
        <f>Итоговый!D272</f>
        <v>0</v>
      </c>
      <c r="E272" s="48">
        <f>Итоговый!E272</f>
        <v>0</v>
      </c>
      <c r="F272" s="47">
        <f>Итоговый!F272</f>
        <v>0</v>
      </c>
      <c r="G272" s="48" t="str">
        <f>Итоговый!G272</f>
        <v> </v>
      </c>
      <c r="H272" s="47">
        <f>Итоговый!H272</f>
        <v>0</v>
      </c>
      <c r="I272" s="48" t="str">
        <f>Итоговый!I272</f>
        <v> </v>
      </c>
      <c r="J272" s="48" t="str">
        <f>Итоговый!J272</f>
        <v> </v>
      </c>
      <c r="K272" s="48" t="str">
        <f>Итоговый!K272</f>
        <v> </v>
      </c>
      <c r="L272" s="48">
        <f>Итоговый!L272</f>
        <v>0</v>
      </c>
      <c r="M272" s="47">
        <f>Списки!E265</f>
        <v>0</v>
      </c>
      <c r="N272" s="62">
        <f>Списки!D265</f>
        <v>0</v>
      </c>
      <c r="O272" s="63">
        <f>Списки!C265</f>
        <v>0</v>
      </c>
    </row>
    <row r="273" ht="14.5" spans="2:15">
      <c r="B273" s="45">
        <v>265</v>
      </c>
      <c r="C273" s="46">
        <f>Списки!F266</f>
        <v>0</v>
      </c>
      <c r="D273" s="47">
        <f>Итоговый!D273</f>
        <v>0</v>
      </c>
      <c r="E273" s="48">
        <f>Итоговый!E273</f>
        <v>0</v>
      </c>
      <c r="F273" s="47">
        <f>Итоговый!F273</f>
        <v>0</v>
      </c>
      <c r="G273" s="48" t="str">
        <f>Итоговый!G273</f>
        <v> </v>
      </c>
      <c r="H273" s="47">
        <f>Итоговый!H273</f>
        <v>0</v>
      </c>
      <c r="I273" s="48" t="str">
        <f>Итоговый!I273</f>
        <v> </v>
      </c>
      <c r="J273" s="48" t="str">
        <f>Итоговый!J273</f>
        <v> </v>
      </c>
      <c r="K273" s="48" t="str">
        <f>Итоговый!K273</f>
        <v> </v>
      </c>
      <c r="L273" s="48">
        <f>Итоговый!L273</f>
        <v>0</v>
      </c>
      <c r="M273" s="47">
        <f>Списки!E266</f>
        <v>0</v>
      </c>
      <c r="N273" s="62">
        <f>Списки!D266</f>
        <v>0</v>
      </c>
      <c r="O273" s="63">
        <f>Списки!C266</f>
        <v>0</v>
      </c>
    </row>
    <row r="274" ht="14.5" spans="2:15">
      <c r="B274" s="45">
        <v>266</v>
      </c>
      <c r="C274" s="46">
        <f>Списки!F267</f>
        <v>0</v>
      </c>
      <c r="D274" s="47">
        <f>Итоговый!D274</f>
        <v>0</v>
      </c>
      <c r="E274" s="48">
        <f>Итоговый!E274</f>
        <v>0</v>
      </c>
      <c r="F274" s="47">
        <f>Итоговый!F274</f>
        <v>0</v>
      </c>
      <c r="G274" s="48" t="str">
        <f>Итоговый!G274</f>
        <v> </v>
      </c>
      <c r="H274" s="47">
        <f>Итоговый!H274</f>
        <v>0</v>
      </c>
      <c r="I274" s="48" t="str">
        <f>Итоговый!I274</f>
        <v> </v>
      </c>
      <c r="J274" s="48" t="str">
        <f>Итоговый!J274</f>
        <v> </v>
      </c>
      <c r="K274" s="48" t="str">
        <f>Итоговый!K274</f>
        <v> </v>
      </c>
      <c r="L274" s="48">
        <f>Итоговый!L274</f>
        <v>0</v>
      </c>
      <c r="M274" s="47">
        <f>Списки!E267</f>
        <v>0</v>
      </c>
      <c r="N274" s="62">
        <f>Списки!D267</f>
        <v>0</v>
      </c>
      <c r="O274" s="63">
        <f>Списки!C267</f>
        <v>0</v>
      </c>
    </row>
    <row r="275" ht="14.5" spans="2:15">
      <c r="B275" s="45">
        <v>267</v>
      </c>
      <c r="C275" s="46">
        <f>Списки!F268</f>
        <v>0</v>
      </c>
      <c r="D275" s="47">
        <f>Итоговый!D275</f>
        <v>0</v>
      </c>
      <c r="E275" s="48">
        <f>Итоговый!E275</f>
        <v>0</v>
      </c>
      <c r="F275" s="47">
        <f>Итоговый!F275</f>
        <v>0</v>
      </c>
      <c r="G275" s="48" t="str">
        <f>Итоговый!G275</f>
        <v> </v>
      </c>
      <c r="H275" s="47">
        <f>Итоговый!H275</f>
        <v>0</v>
      </c>
      <c r="I275" s="48" t="str">
        <f>Итоговый!I275</f>
        <v> </v>
      </c>
      <c r="J275" s="48" t="str">
        <f>Итоговый!J275</f>
        <v> </v>
      </c>
      <c r="K275" s="48" t="str">
        <f>Итоговый!K275</f>
        <v> </v>
      </c>
      <c r="L275" s="48">
        <f>Итоговый!L275</f>
        <v>0</v>
      </c>
      <c r="M275" s="47">
        <f>Списки!E268</f>
        <v>0</v>
      </c>
      <c r="N275" s="62">
        <f>Списки!D268</f>
        <v>0</v>
      </c>
      <c r="O275" s="63">
        <f>Списки!C268</f>
        <v>0</v>
      </c>
    </row>
    <row r="276" ht="14.5" spans="2:15">
      <c r="B276" s="45">
        <v>268</v>
      </c>
      <c r="C276" s="46">
        <f>Списки!F269</f>
        <v>0</v>
      </c>
      <c r="D276" s="47">
        <f>Итоговый!D276</f>
        <v>0</v>
      </c>
      <c r="E276" s="48">
        <f>Итоговый!E276</f>
        <v>0</v>
      </c>
      <c r="F276" s="47">
        <f>Итоговый!F276</f>
        <v>0</v>
      </c>
      <c r="G276" s="48" t="str">
        <f>Итоговый!G276</f>
        <v> </v>
      </c>
      <c r="H276" s="47">
        <f>Итоговый!H276</f>
        <v>0</v>
      </c>
      <c r="I276" s="48" t="str">
        <f>Итоговый!I276</f>
        <v> </v>
      </c>
      <c r="J276" s="48" t="str">
        <f>Итоговый!J276</f>
        <v> </v>
      </c>
      <c r="K276" s="48" t="str">
        <f>Итоговый!K276</f>
        <v> </v>
      </c>
      <c r="L276" s="48">
        <f>Итоговый!L276</f>
        <v>0</v>
      </c>
      <c r="M276" s="47">
        <f>Списки!E269</f>
        <v>0</v>
      </c>
      <c r="N276" s="62">
        <f>Списки!D269</f>
        <v>0</v>
      </c>
      <c r="O276" s="63">
        <f>Списки!C269</f>
        <v>0</v>
      </c>
    </row>
    <row r="277" ht="14.5" spans="2:15">
      <c r="B277" s="45">
        <v>269</v>
      </c>
      <c r="C277" s="46">
        <f>Списки!F270</f>
        <v>0</v>
      </c>
      <c r="D277" s="47">
        <f>Итоговый!D277</f>
        <v>0</v>
      </c>
      <c r="E277" s="48">
        <f>Итоговый!E277</f>
        <v>0</v>
      </c>
      <c r="F277" s="47">
        <f>Итоговый!F277</f>
        <v>0</v>
      </c>
      <c r="G277" s="48" t="str">
        <f>Итоговый!G277</f>
        <v> </v>
      </c>
      <c r="H277" s="47">
        <f>Итоговый!H277</f>
        <v>0</v>
      </c>
      <c r="I277" s="48" t="str">
        <f>Итоговый!I277</f>
        <v> </v>
      </c>
      <c r="J277" s="48" t="str">
        <f>Итоговый!J277</f>
        <v> </v>
      </c>
      <c r="K277" s="48" t="str">
        <f>Итоговый!K277</f>
        <v> </v>
      </c>
      <c r="L277" s="48">
        <f>Итоговый!L277</f>
        <v>0</v>
      </c>
      <c r="M277" s="47">
        <f>Списки!E270</f>
        <v>0</v>
      </c>
      <c r="N277" s="62">
        <f>Списки!D270</f>
        <v>0</v>
      </c>
      <c r="O277" s="63">
        <f>Списки!C270</f>
        <v>0</v>
      </c>
    </row>
    <row r="278" ht="14.5" spans="2:15">
      <c r="B278" s="45">
        <v>270</v>
      </c>
      <c r="C278" s="46">
        <f>Списки!F271</f>
        <v>0</v>
      </c>
      <c r="D278" s="47">
        <f>Итоговый!D278</f>
        <v>0</v>
      </c>
      <c r="E278" s="48">
        <f>Итоговый!E278</f>
        <v>0</v>
      </c>
      <c r="F278" s="47">
        <f>Итоговый!F278</f>
        <v>0</v>
      </c>
      <c r="G278" s="48" t="str">
        <f>Итоговый!G278</f>
        <v> </v>
      </c>
      <c r="H278" s="47">
        <f>Итоговый!H278</f>
        <v>0</v>
      </c>
      <c r="I278" s="48" t="str">
        <f>Итоговый!I278</f>
        <v> </v>
      </c>
      <c r="J278" s="48" t="str">
        <f>Итоговый!J278</f>
        <v> </v>
      </c>
      <c r="K278" s="48" t="str">
        <f>Итоговый!K278</f>
        <v> </v>
      </c>
      <c r="L278" s="48">
        <f>Итоговый!L278</f>
        <v>0</v>
      </c>
      <c r="M278" s="47">
        <f>Списки!E271</f>
        <v>0</v>
      </c>
      <c r="N278" s="62">
        <f>Списки!D271</f>
        <v>0</v>
      </c>
      <c r="O278" s="63">
        <f>Списки!C271</f>
        <v>0</v>
      </c>
    </row>
    <row r="279" ht="14.5" spans="2:15">
      <c r="B279" s="45">
        <v>271</v>
      </c>
      <c r="C279" s="46">
        <f>Списки!F272</f>
        <v>0</v>
      </c>
      <c r="D279" s="47">
        <f>Итоговый!D279</f>
        <v>0</v>
      </c>
      <c r="E279" s="48">
        <f>Итоговый!E279</f>
        <v>0</v>
      </c>
      <c r="F279" s="47">
        <f>Итоговый!F279</f>
        <v>0</v>
      </c>
      <c r="G279" s="48" t="str">
        <f>Итоговый!G279</f>
        <v> </v>
      </c>
      <c r="H279" s="47">
        <f>Итоговый!H279</f>
        <v>0</v>
      </c>
      <c r="I279" s="48" t="str">
        <f>Итоговый!I279</f>
        <v> </v>
      </c>
      <c r="J279" s="48" t="str">
        <f>Итоговый!J279</f>
        <v> </v>
      </c>
      <c r="K279" s="48" t="str">
        <f>Итоговый!K279</f>
        <v> </v>
      </c>
      <c r="L279" s="48">
        <f>Итоговый!L279</f>
        <v>0</v>
      </c>
      <c r="M279" s="47">
        <f>Списки!E272</f>
        <v>0</v>
      </c>
      <c r="N279" s="62">
        <f>Списки!D272</f>
        <v>0</v>
      </c>
      <c r="O279" s="63">
        <f>Списки!C272</f>
        <v>0</v>
      </c>
    </row>
    <row r="280" ht="14.5" spans="2:15">
      <c r="B280" s="45">
        <v>272</v>
      </c>
      <c r="C280" s="46">
        <f>Списки!F273</f>
        <v>0</v>
      </c>
      <c r="D280" s="47">
        <f>Итоговый!D280</f>
        <v>0</v>
      </c>
      <c r="E280" s="48">
        <f>Итоговый!E280</f>
        <v>0</v>
      </c>
      <c r="F280" s="47">
        <f>Итоговый!F280</f>
        <v>0</v>
      </c>
      <c r="G280" s="48" t="str">
        <f>Итоговый!G280</f>
        <v> </v>
      </c>
      <c r="H280" s="47">
        <f>Итоговый!H280</f>
        <v>0</v>
      </c>
      <c r="I280" s="48" t="str">
        <f>Итоговый!I280</f>
        <v> </v>
      </c>
      <c r="J280" s="48" t="str">
        <f>Итоговый!J280</f>
        <v> </v>
      </c>
      <c r="K280" s="48" t="str">
        <f>Итоговый!K280</f>
        <v> </v>
      </c>
      <c r="L280" s="48">
        <f>Итоговый!L280</f>
        <v>0</v>
      </c>
      <c r="M280" s="47">
        <f>Списки!E273</f>
        <v>0</v>
      </c>
      <c r="N280" s="62">
        <f>Списки!D273</f>
        <v>0</v>
      </c>
      <c r="O280" s="63">
        <f>Списки!C273</f>
        <v>0</v>
      </c>
    </row>
    <row r="281" ht="14.5" spans="2:15">
      <c r="B281" s="45">
        <v>273</v>
      </c>
      <c r="C281" s="46">
        <f>Списки!F274</f>
        <v>0</v>
      </c>
      <c r="D281" s="47">
        <f>Итоговый!D281</f>
        <v>0</v>
      </c>
      <c r="E281" s="48">
        <f>Итоговый!E281</f>
        <v>0</v>
      </c>
      <c r="F281" s="47">
        <f>Итоговый!F281</f>
        <v>0</v>
      </c>
      <c r="G281" s="48" t="str">
        <f>Итоговый!G281</f>
        <v> </v>
      </c>
      <c r="H281" s="47">
        <f>Итоговый!H281</f>
        <v>0</v>
      </c>
      <c r="I281" s="48" t="str">
        <f>Итоговый!I281</f>
        <v> </v>
      </c>
      <c r="J281" s="48" t="str">
        <f>Итоговый!J281</f>
        <v> </v>
      </c>
      <c r="K281" s="48" t="str">
        <f>Итоговый!K281</f>
        <v> </v>
      </c>
      <c r="L281" s="48">
        <f>Итоговый!L281</f>
        <v>0</v>
      </c>
      <c r="M281" s="47">
        <f>Списки!E274</f>
        <v>0</v>
      </c>
      <c r="N281" s="62">
        <f>Списки!D274</f>
        <v>0</v>
      </c>
      <c r="O281" s="63">
        <f>Списки!C274</f>
        <v>0</v>
      </c>
    </row>
    <row r="282" ht="14.5" spans="2:15">
      <c r="B282" s="45">
        <v>274</v>
      </c>
      <c r="C282" s="46">
        <f>Списки!F275</f>
        <v>0</v>
      </c>
      <c r="D282" s="47">
        <f>Итоговый!D282</f>
        <v>0</v>
      </c>
      <c r="E282" s="48">
        <f>Итоговый!E282</f>
        <v>0</v>
      </c>
      <c r="F282" s="47">
        <f>Итоговый!F282</f>
        <v>0</v>
      </c>
      <c r="G282" s="48" t="str">
        <f>Итоговый!G282</f>
        <v> </v>
      </c>
      <c r="H282" s="47">
        <f>Итоговый!H282</f>
        <v>0</v>
      </c>
      <c r="I282" s="48" t="str">
        <f>Итоговый!I282</f>
        <v> </v>
      </c>
      <c r="J282" s="48" t="str">
        <f>Итоговый!J282</f>
        <v> </v>
      </c>
      <c r="K282" s="48" t="str">
        <f>Итоговый!K282</f>
        <v> </v>
      </c>
      <c r="L282" s="48">
        <f>Итоговый!L282</f>
        <v>0</v>
      </c>
      <c r="M282" s="47">
        <f>Списки!E275</f>
        <v>0</v>
      </c>
      <c r="N282" s="62">
        <f>Списки!D275</f>
        <v>0</v>
      </c>
      <c r="O282" s="63">
        <f>Списки!C275</f>
        <v>0</v>
      </c>
    </row>
    <row r="283" ht="14.5" spans="2:15">
      <c r="B283" s="45">
        <v>275</v>
      </c>
      <c r="C283" s="46">
        <f>Списки!F276</f>
        <v>0</v>
      </c>
      <c r="D283" s="47">
        <f>Итоговый!D283</f>
        <v>0</v>
      </c>
      <c r="E283" s="48">
        <f>Итоговый!E283</f>
        <v>0</v>
      </c>
      <c r="F283" s="47">
        <f>Итоговый!F283</f>
        <v>0</v>
      </c>
      <c r="G283" s="48" t="str">
        <f>Итоговый!G283</f>
        <v> </v>
      </c>
      <c r="H283" s="47">
        <f>Итоговый!H283</f>
        <v>0</v>
      </c>
      <c r="I283" s="48" t="str">
        <f>Итоговый!I283</f>
        <v> </v>
      </c>
      <c r="J283" s="48" t="str">
        <f>Итоговый!J283</f>
        <v> </v>
      </c>
      <c r="K283" s="48" t="str">
        <f>Итоговый!K283</f>
        <v> </v>
      </c>
      <c r="L283" s="48">
        <f>Итоговый!L283</f>
        <v>0</v>
      </c>
      <c r="M283" s="47">
        <f>Списки!E276</f>
        <v>0</v>
      </c>
      <c r="N283" s="62">
        <f>Списки!D276</f>
        <v>0</v>
      </c>
      <c r="O283" s="63">
        <f>Списки!C276</f>
        <v>0</v>
      </c>
    </row>
    <row r="284" ht="14.5" spans="2:15">
      <c r="B284" s="45">
        <v>276</v>
      </c>
      <c r="C284" s="46">
        <f>Списки!F277</f>
        <v>0</v>
      </c>
      <c r="D284" s="47">
        <f>Итоговый!D284</f>
        <v>0</v>
      </c>
      <c r="E284" s="48">
        <f>Итоговый!E284</f>
        <v>0</v>
      </c>
      <c r="F284" s="47">
        <f>Итоговый!F284</f>
        <v>0</v>
      </c>
      <c r="G284" s="48" t="str">
        <f>Итоговый!G284</f>
        <v> </v>
      </c>
      <c r="H284" s="47">
        <f>Итоговый!H284</f>
        <v>0</v>
      </c>
      <c r="I284" s="48" t="str">
        <f>Итоговый!I284</f>
        <v> </v>
      </c>
      <c r="J284" s="48" t="str">
        <f>Итоговый!J284</f>
        <v> </v>
      </c>
      <c r="K284" s="48" t="str">
        <f>Итоговый!K284</f>
        <v> </v>
      </c>
      <c r="L284" s="48">
        <f>Итоговый!L284</f>
        <v>0</v>
      </c>
      <c r="M284" s="47">
        <f>Списки!E277</f>
        <v>0</v>
      </c>
      <c r="N284" s="62">
        <f>Списки!D277</f>
        <v>0</v>
      </c>
      <c r="O284" s="63">
        <f>Списки!C277</f>
        <v>0</v>
      </c>
    </row>
    <row r="285" ht="14.5" spans="2:15">
      <c r="B285" s="45">
        <v>277</v>
      </c>
      <c r="C285" s="46">
        <f>Списки!F278</f>
        <v>0</v>
      </c>
      <c r="D285" s="47">
        <f>Итоговый!D285</f>
        <v>0</v>
      </c>
      <c r="E285" s="48">
        <f>Итоговый!E285</f>
        <v>0</v>
      </c>
      <c r="F285" s="47">
        <f>Итоговый!F285</f>
        <v>0</v>
      </c>
      <c r="G285" s="48" t="str">
        <f>Итоговый!G285</f>
        <v> </v>
      </c>
      <c r="H285" s="47">
        <f>Итоговый!H285</f>
        <v>0</v>
      </c>
      <c r="I285" s="48" t="str">
        <f>Итоговый!I285</f>
        <v> </v>
      </c>
      <c r="J285" s="48" t="str">
        <f>Итоговый!J285</f>
        <v> </v>
      </c>
      <c r="K285" s="48" t="str">
        <f>Итоговый!K285</f>
        <v> </v>
      </c>
      <c r="L285" s="48">
        <f>Итоговый!L285</f>
        <v>0</v>
      </c>
      <c r="M285" s="47">
        <f>Списки!E278</f>
        <v>0</v>
      </c>
      <c r="N285" s="62">
        <f>Списки!D278</f>
        <v>0</v>
      </c>
      <c r="O285" s="63">
        <f>Списки!C278</f>
        <v>0</v>
      </c>
    </row>
    <row r="286" ht="14.5" spans="2:15">
      <c r="B286" s="45">
        <v>278</v>
      </c>
      <c r="C286" s="46">
        <f>Списки!F279</f>
        <v>0</v>
      </c>
      <c r="D286" s="47">
        <f>Итоговый!D286</f>
        <v>0</v>
      </c>
      <c r="E286" s="48">
        <f>Итоговый!E286</f>
        <v>0</v>
      </c>
      <c r="F286" s="47">
        <f>Итоговый!F286</f>
        <v>0</v>
      </c>
      <c r="G286" s="48" t="str">
        <f>Итоговый!G286</f>
        <v> </v>
      </c>
      <c r="H286" s="47">
        <f>Итоговый!H286</f>
        <v>0</v>
      </c>
      <c r="I286" s="48" t="str">
        <f>Итоговый!I286</f>
        <v> </v>
      </c>
      <c r="J286" s="48" t="str">
        <f>Итоговый!J286</f>
        <v> </v>
      </c>
      <c r="K286" s="48" t="str">
        <f>Итоговый!K286</f>
        <v> </v>
      </c>
      <c r="L286" s="48">
        <f>Итоговый!L286</f>
        <v>0</v>
      </c>
      <c r="M286" s="47">
        <f>Списки!E279</f>
        <v>0</v>
      </c>
      <c r="N286" s="62">
        <f>Списки!D279</f>
        <v>0</v>
      </c>
      <c r="O286" s="63">
        <f>Списки!C279</f>
        <v>0</v>
      </c>
    </row>
    <row r="287" ht="14.5" spans="2:15">
      <c r="B287" s="45">
        <v>279</v>
      </c>
      <c r="C287" s="46">
        <f>Списки!F280</f>
        <v>0</v>
      </c>
      <c r="D287" s="47">
        <f>Итоговый!D287</f>
        <v>0</v>
      </c>
      <c r="E287" s="48">
        <f>Итоговый!E287</f>
        <v>0</v>
      </c>
      <c r="F287" s="47">
        <f>Итоговый!F287</f>
        <v>0</v>
      </c>
      <c r="G287" s="48" t="str">
        <f>Итоговый!G287</f>
        <v> </v>
      </c>
      <c r="H287" s="47">
        <f>Итоговый!H287</f>
        <v>0</v>
      </c>
      <c r="I287" s="48" t="str">
        <f>Итоговый!I287</f>
        <v> </v>
      </c>
      <c r="J287" s="48" t="str">
        <f>Итоговый!J287</f>
        <v> </v>
      </c>
      <c r="K287" s="48" t="str">
        <f>Итоговый!K287</f>
        <v> </v>
      </c>
      <c r="L287" s="48">
        <f>Итоговый!L287</f>
        <v>0</v>
      </c>
      <c r="M287" s="47">
        <f>Списки!E280</f>
        <v>0</v>
      </c>
      <c r="N287" s="62">
        <f>Списки!D280</f>
        <v>0</v>
      </c>
      <c r="O287" s="63">
        <f>Списки!C280</f>
        <v>0</v>
      </c>
    </row>
    <row r="288" ht="14.5" spans="2:15">
      <c r="B288" s="45">
        <v>280</v>
      </c>
      <c r="C288" s="46">
        <f>Списки!F281</f>
        <v>0</v>
      </c>
      <c r="D288" s="47">
        <f>Итоговый!D288</f>
        <v>0</v>
      </c>
      <c r="E288" s="48">
        <f>Итоговый!E288</f>
        <v>0</v>
      </c>
      <c r="F288" s="47">
        <f>Итоговый!F288</f>
        <v>0</v>
      </c>
      <c r="G288" s="48" t="str">
        <f>Итоговый!G288</f>
        <v> </v>
      </c>
      <c r="H288" s="47">
        <f>Итоговый!H288</f>
        <v>0</v>
      </c>
      <c r="I288" s="48" t="str">
        <f>Итоговый!I288</f>
        <v> </v>
      </c>
      <c r="J288" s="48" t="str">
        <f>Итоговый!J288</f>
        <v> </v>
      </c>
      <c r="K288" s="48" t="str">
        <f>Итоговый!K288</f>
        <v> </v>
      </c>
      <c r="L288" s="48">
        <f>Итоговый!L288</f>
        <v>0</v>
      </c>
      <c r="M288" s="47">
        <f>Списки!E281</f>
        <v>0</v>
      </c>
      <c r="N288" s="62">
        <f>Списки!D281</f>
        <v>0</v>
      </c>
      <c r="O288" s="63">
        <f>Списки!C281</f>
        <v>0</v>
      </c>
    </row>
    <row r="289" ht="14.5" spans="2:15">
      <c r="B289" s="45">
        <v>281</v>
      </c>
      <c r="C289" s="46">
        <f>Списки!F282</f>
        <v>0</v>
      </c>
      <c r="D289" s="47">
        <f>Итоговый!D289</f>
        <v>0</v>
      </c>
      <c r="E289" s="48">
        <f>Итоговый!E289</f>
        <v>0</v>
      </c>
      <c r="F289" s="47">
        <f>Итоговый!F289</f>
        <v>0</v>
      </c>
      <c r="G289" s="48" t="str">
        <f>Итоговый!G289</f>
        <v> </v>
      </c>
      <c r="H289" s="47">
        <f>Итоговый!H289</f>
        <v>0</v>
      </c>
      <c r="I289" s="48" t="str">
        <f>Итоговый!I289</f>
        <v> </v>
      </c>
      <c r="J289" s="48" t="str">
        <f>Итоговый!J289</f>
        <v> </v>
      </c>
      <c r="K289" s="48" t="str">
        <f>Итоговый!K289</f>
        <v> </v>
      </c>
      <c r="L289" s="48">
        <f>Итоговый!L289</f>
        <v>0</v>
      </c>
      <c r="M289" s="47">
        <f>Списки!E282</f>
        <v>0</v>
      </c>
      <c r="N289" s="62">
        <f>Списки!D282</f>
        <v>0</v>
      </c>
      <c r="O289" s="63">
        <f>Списки!C282</f>
        <v>0</v>
      </c>
    </row>
    <row r="290" ht="14.5" spans="2:15">
      <c r="B290" s="45">
        <v>282</v>
      </c>
      <c r="C290" s="46">
        <f>Списки!F283</f>
        <v>0</v>
      </c>
      <c r="D290" s="47">
        <f>Итоговый!D290</f>
        <v>0</v>
      </c>
      <c r="E290" s="48">
        <f>Итоговый!E290</f>
        <v>0</v>
      </c>
      <c r="F290" s="47">
        <f>Итоговый!F290</f>
        <v>0</v>
      </c>
      <c r="G290" s="48" t="str">
        <f>Итоговый!G290</f>
        <v> </v>
      </c>
      <c r="H290" s="47">
        <f>Итоговый!H290</f>
        <v>0</v>
      </c>
      <c r="I290" s="48" t="str">
        <f>Итоговый!I290</f>
        <v> </v>
      </c>
      <c r="J290" s="48" t="str">
        <f>Итоговый!J290</f>
        <v> </v>
      </c>
      <c r="K290" s="48" t="str">
        <f>Итоговый!K290</f>
        <v> </v>
      </c>
      <c r="L290" s="48">
        <f>Итоговый!L290</f>
        <v>0</v>
      </c>
      <c r="M290" s="47">
        <f>Списки!E283</f>
        <v>0</v>
      </c>
      <c r="N290" s="62">
        <f>Списки!D283</f>
        <v>0</v>
      </c>
      <c r="O290" s="63">
        <f>Списки!C283</f>
        <v>0</v>
      </c>
    </row>
    <row r="291" ht="14.5" spans="2:15">
      <c r="B291" s="45">
        <v>283</v>
      </c>
      <c r="C291" s="46">
        <f>Списки!F284</f>
        <v>0</v>
      </c>
      <c r="D291" s="47">
        <f>Итоговый!D291</f>
        <v>0</v>
      </c>
      <c r="E291" s="48">
        <f>Итоговый!E291</f>
        <v>0</v>
      </c>
      <c r="F291" s="47">
        <f>Итоговый!F291</f>
        <v>0</v>
      </c>
      <c r="G291" s="48" t="str">
        <f>Итоговый!G291</f>
        <v> </v>
      </c>
      <c r="H291" s="47">
        <f>Итоговый!H291</f>
        <v>0</v>
      </c>
      <c r="I291" s="48" t="str">
        <f>Итоговый!I291</f>
        <v> </v>
      </c>
      <c r="J291" s="48" t="str">
        <f>Итоговый!J291</f>
        <v> </v>
      </c>
      <c r="K291" s="48" t="str">
        <f>Итоговый!K291</f>
        <v> </v>
      </c>
      <c r="L291" s="48">
        <f>Итоговый!L291</f>
        <v>0</v>
      </c>
      <c r="M291" s="47">
        <f>Списки!E284</f>
        <v>0</v>
      </c>
      <c r="N291" s="62">
        <f>Списки!D284</f>
        <v>0</v>
      </c>
      <c r="O291" s="63">
        <f>Списки!C284</f>
        <v>0</v>
      </c>
    </row>
    <row r="292" ht="14.5" spans="2:15">
      <c r="B292" s="45">
        <v>284</v>
      </c>
      <c r="C292" s="46">
        <f>Списки!F285</f>
        <v>0</v>
      </c>
      <c r="D292" s="47">
        <f>Итоговый!D292</f>
        <v>0</v>
      </c>
      <c r="E292" s="48">
        <f>Итоговый!E292</f>
        <v>0</v>
      </c>
      <c r="F292" s="47">
        <f>Итоговый!F292</f>
        <v>0</v>
      </c>
      <c r="G292" s="48" t="str">
        <f>Итоговый!G292</f>
        <v> </v>
      </c>
      <c r="H292" s="47">
        <f>Итоговый!H292</f>
        <v>0</v>
      </c>
      <c r="I292" s="48" t="str">
        <f>Итоговый!I292</f>
        <v> </v>
      </c>
      <c r="J292" s="48" t="str">
        <f>Итоговый!J292</f>
        <v> </v>
      </c>
      <c r="K292" s="48" t="str">
        <f>Итоговый!K292</f>
        <v> </v>
      </c>
      <c r="L292" s="48">
        <f>Итоговый!L292</f>
        <v>0</v>
      </c>
      <c r="M292" s="47">
        <f>Списки!E285</f>
        <v>0</v>
      </c>
      <c r="N292" s="62">
        <f>Списки!D285</f>
        <v>0</v>
      </c>
      <c r="O292" s="63">
        <f>Списки!C285</f>
        <v>0</v>
      </c>
    </row>
    <row r="293" ht="14.5" spans="2:15">
      <c r="B293" s="45">
        <v>285</v>
      </c>
      <c r="C293" s="46">
        <f>Списки!F286</f>
        <v>0</v>
      </c>
      <c r="D293" s="47">
        <f>Итоговый!D293</f>
        <v>0</v>
      </c>
      <c r="E293" s="48">
        <f>Итоговый!E293</f>
        <v>0</v>
      </c>
      <c r="F293" s="47">
        <f>Итоговый!F293</f>
        <v>0</v>
      </c>
      <c r="G293" s="48" t="str">
        <f>Итоговый!G293</f>
        <v> </v>
      </c>
      <c r="H293" s="47">
        <f>Итоговый!H293</f>
        <v>0</v>
      </c>
      <c r="I293" s="48" t="str">
        <f>Итоговый!I293</f>
        <v> </v>
      </c>
      <c r="J293" s="48" t="str">
        <f>Итоговый!J293</f>
        <v> </v>
      </c>
      <c r="K293" s="48" t="str">
        <f>Итоговый!K293</f>
        <v> </v>
      </c>
      <c r="L293" s="48">
        <f>Итоговый!L293</f>
        <v>0</v>
      </c>
      <c r="M293" s="47">
        <f>Списки!E286</f>
        <v>0</v>
      </c>
      <c r="N293" s="62">
        <f>Списки!D286</f>
        <v>0</v>
      </c>
      <c r="O293" s="63">
        <f>Списки!C286</f>
        <v>0</v>
      </c>
    </row>
    <row r="294" ht="14.5" spans="2:15">
      <c r="B294" s="45">
        <v>286</v>
      </c>
      <c r="C294" s="46">
        <f>Списки!F287</f>
        <v>0</v>
      </c>
      <c r="D294" s="47">
        <f>Итоговый!D294</f>
        <v>0</v>
      </c>
      <c r="E294" s="48">
        <f>Итоговый!E294</f>
        <v>0</v>
      </c>
      <c r="F294" s="47">
        <f>Итоговый!F294</f>
        <v>0</v>
      </c>
      <c r="G294" s="48" t="str">
        <f>Итоговый!G294</f>
        <v> </v>
      </c>
      <c r="H294" s="47">
        <f>Итоговый!H294</f>
        <v>0</v>
      </c>
      <c r="I294" s="48" t="str">
        <f>Итоговый!I294</f>
        <v> </v>
      </c>
      <c r="J294" s="48" t="str">
        <f>Итоговый!J294</f>
        <v> </v>
      </c>
      <c r="K294" s="48" t="str">
        <f>Итоговый!K294</f>
        <v> </v>
      </c>
      <c r="L294" s="48">
        <f>Итоговый!L294</f>
        <v>0</v>
      </c>
      <c r="M294" s="47">
        <f>Списки!E287</f>
        <v>0</v>
      </c>
      <c r="N294" s="62">
        <f>Списки!D287</f>
        <v>0</v>
      </c>
      <c r="O294" s="63">
        <f>Списки!C287</f>
        <v>0</v>
      </c>
    </row>
    <row r="295" ht="14.5" spans="2:15">
      <c r="B295" s="45">
        <v>287</v>
      </c>
      <c r="C295" s="46">
        <f>Списки!F288</f>
        <v>0</v>
      </c>
      <c r="D295" s="47">
        <f>Итоговый!D295</f>
        <v>0</v>
      </c>
      <c r="E295" s="48">
        <f>Итоговый!E295</f>
        <v>0</v>
      </c>
      <c r="F295" s="47">
        <f>Итоговый!F295</f>
        <v>0</v>
      </c>
      <c r="G295" s="48" t="str">
        <f>Итоговый!G295</f>
        <v> </v>
      </c>
      <c r="H295" s="47">
        <f>Итоговый!H295</f>
        <v>0</v>
      </c>
      <c r="I295" s="48" t="str">
        <f>Итоговый!I295</f>
        <v> </v>
      </c>
      <c r="J295" s="48" t="str">
        <f>Итоговый!J295</f>
        <v> </v>
      </c>
      <c r="K295" s="48" t="str">
        <f>Итоговый!K295</f>
        <v> </v>
      </c>
      <c r="L295" s="48">
        <f>Итоговый!L295</f>
        <v>0</v>
      </c>
      <c r="M295" s="47">
        <f>Списки!E288</f>
        <v>0</v>
      </c>
      <c r="N295" s="62">
        <f>Списки!D288</f>
        <v>0</v>
      </c>
      <c r="O295" s="63">
        <f>Списки!C288</f>
        <v>0</v>
      </c>
    </row>
    <row r="296" ht="14.5" spans="2:15">
      <c r="B296" s="45">
        <v>288</v>
      </c>
      <c r="C296" s="46">
        <f>Списки!F289</f>
        <v>0</v>
      </c>
      <c r="D296" s="47">
        <f>Итоговый!D296</f>
        <v>0</v>
      </c>
      <c r="E296" s="48">
        <f>Итоговый!E296</f>
        <v>0</v>
      </c>
      <c r="F296" s="47">
        <f>Итоговый!F296</f>
        <v>0</v>
      </c>
      <c r="G296" s="48" t="str">
        <f>Итоговый!G296</f>
        <v> </v>
      </c>
      <c r="H296" s="47">
        <f>Итоговый!H296</f>
        <v>0</v>
      </c>
      <c r="I296" s="48" t="str">
        <f>Итоговый!I296</f>
        <v> </v>
      </c>
      <c r="J296" s="48" t="str">
        <f>Итоговый!J296</f>
        <v> </v>
      </c>
      <c r="K296" s="48" t="str">
        <f>Итоговый!K296</f>
        <v> </v>
      </c>
      <c r="L296" s="48">
        <f>Итоговый!L296</f>
        <v>0</v>
      </c>
      <c r="M296" s="47">
        <f>Списки!E289</f>
        <v>0</v>
      </c>
      <c r="N296" s="62">
        <f>Списки!D289</f>
        <v>0</v>
      </c>
      <c r="O296" s="63">
        <f>Списки!C289</f>
        <v>0</v>
      </c>
    </row>
    <row r="297" ht="14.5" spans="2:15">
      <c r="B297" s="45">
        <v>289</v>
      </c>
      <c r="C297" s="46">
        <f>Списки!F290</f>
        <v>0</v>
      </c>
      <c r="D297" s="47">
        <f>Итоговый!D297</f>
        <v>0</v>
      </c>
      <c r="E297" s="48">
        <f>Итоговый!E297</f>
        <v>0</v>
      </c>
      <c r="F297" s="47">
        <f>Итоговый!F297</f>
        <v>0</v>
      </c>
      <c r="G297" s="48" t="str">
        <f>Итоговый!G297</f>
        <v> </v>
      </c>
      <c r="H297" s="47">
        <f>Итоговый!H297</f>
        <v>0</v>
      </c>
      <c r="I297" s="48" t="str">
        <f>Итоговый!I297</f>
        <v> </v>
      </c>
      <c r="J297" s="48" t="str">
        <f>Итоговый!J297</f>
        <v> </v>
      </c>
      <c r="K297" s="48" t="str">
        <f>Итоговый!K297</f>
        <v> </v>
      </c>
      <c r="L297" s="48">
        <f>Итоговый!L297</f>
        <v>0</v>
      </c>
      <c r="M297" s="47">
        <f>Списки!E290</f>
        <v>0</v>
      </c>
      <c r="N297" s="62">
        <f>Списки!D290</f>
        <v>0</v>
      </c>
      <c r="O297" s="63">
        <f>Списки!C290</f>
        <v>0</v>
      </c>
    </row>
    <row r="298" ht="14.5" spans="2:15">
      <c r="B298" s="45">
        <v>290</v>
      </c>
      <c r="C298" s="46">
        <f>Списки!F291</f>
        <v>0</v>
      </c>
      <c r="D298" s="47">
        <f>Итоговый!D298</f>
        <v>0</v>
      </c>
      <c r="E298" s="48">
        <f>Итоговый!E298</f>
        <v>0</v>
      </c>
      <c r="F298" s="47">
        <f>Итоговый!F298</f>
        <v>0</v>
      </c>
      <c r="G298" s="48" t="str">
        <f>Итоговый!G298</f>
        <v> </v>
      </c>
      <c r="H298" s="47">
        <f>Итоговый!H298</f>
        <v>0</v>
      </c>
      <c r="I298" s="48" t="str">
        <f>Итоговый!I298</f>
        <v> </v>
      </c>
      <c r="J298" s="48" t="str">
        <f>Итоговый!J298</f>
        <v> </v>
      </c>
      <c r="K298" s="48" t="str">
        <f>Итоговый!K298</f>
        <v> </v>
      </c>
      <c r="L298" s="48">
        <f>Итоговый!L298</f>
        <v>0</v>
      </c>
      <c r="M298" s="47">
        <f>Списки!E291</f>
        <v>0</v>
      </c>
      <c r="N298" s="62">
        <f>Списки!D291</f>
        <v>0</v>
      </c>
      <c r="O298" s="63">
        <f>Списки!C291</f>
        <v>0</v>
      </c>
    </row>
    <row r="299" ht="14.5" spans="2:15">
      <c r="B299" s="45">
        <v>291</v>
      </c>
      <c r="C299" s="46">
        <f>Списки!F292</f>
        <v>0</v>
      </c>
      <c r="D299" s="47">
        <f>Итоговый!D299</f>
        <v>0</v>
      </c>
      <c r="E299" s="48">
        <f>Итоговый!E299</f>
        <v>0</v>
      </c>
      <c r="F299" s="47">
        <f>Итоговый!F299</f>
        <v>0</v>
      </c>
      <c r="G299" s="48" t="str">
        <f>Итоговый!G299</f>
        <v> </v>
      </c>
      <c r="H299" s="47">
        <f>Итоговый!H299</f>
        <v>0</v>
      </c>
      <c r="I299" s="48" t="str">
        <f>Итоговый!I299</f>
        <v> </v>
      </c>
      <c r="J299" s="48" t="str">
        <f>Итоговый!J299</f>
        <v> </v>
      </c>
      <c r="K299" s="48" t="str">
        <f>Итоговый!K299</f>
        <v> </v>
      </c>
      <c r="L299" s="48">
        <f>Итоговый!L299</f>
        <v>0</v>
      </c>
      <c r="M299" s="47">
        <f>Списки!E292</f>
        <v>0</v>
      </c>
      <c r="N299" s="62">
        <f>Списки!D292</f>
        <v>0</v>
      </c>
      <c r="O299" s="63">
        <f>Списки!C292</f>
        <v>0</v>
      </c>
    </row>
    <row r="300" ht="14.5" spans="2:15">
      <c r="B300" s="45">
        <v>292</v>
      </c>
      <c r="C300" s="46">
        <f>Списки!F293</f>
        <v>0</v>
      </c>
      <c r="D300" s="47">
        <f>Итоговый!D300</f>
        <v>0</v>
      </c>
      <c r="E300" s="48">
        <f>Итоговый!E300</f>
        <v>0</v>
      </c>
      <c r="F300" s="47">
        <f>Итоговый!F300</f>
        <v>0</v>
      </c>
      <c r="G300" s="48" t="str">
        <f>Итоговый!G300</f>
        <v> </v>
      </c>
      <c r="H300" s="47">
        <f>Итоговый!H300</f>
        <v>0</v>
      </c>
      <c r="I300" s="48" t="str">
        <f>Итоговый!I300</f>
        <v> </v>
      </c>
      <c r="J300" s="48" t="str">
        <f>Итоговый!J300</f>
        <v> </v>
      </c>
      <c r="K300" s="48" t="str">
        <f>Итоговый!K300</f>
        <v> </v>
      </c>
      <c r="L300" s="48">
        <f>Итоговый!L300</f>
        <v>0</v>
      </c>
      <c r="M300" s="47">
        <f>Списки!E293</f>
        <v>0</v>
      </c>
      <c r="N300" s="62">
        <f>Списки!D293</f>
        <v>0</v>
      </c>
      <c r="O300" s="63">
        <f>Списки!C293</f>
        <v>0</v>
      </c>
    </row>
    <row r="301" ht="14.5" spans="2:15">
      <c r="B301" s="45">
        <v>293</v>
      </c>
      <c r="C301" s="46">
        <f>Списки!F294</f>
        <v>0</v>
      </c>
      <c r="D301" s="47">
        <f>Итоговый!D301</f>
        <v>0</v>
      </c>
      <c r="E301" s="48">
        <f>Итоговый!E301</f>
        <v>0</v>
      </c>
      <c r="F301" s="47">
        <f>Итоговый!F301</f>
        <v>0</v>
      </c>
      <c r="G301" s="48" t="str">
        <f>Итоговый!G301</f>
        <v> </v>
      </c>
      <c r="H301" s="47">
        <f>Итоговый!H301</f>
        <v>0</v>
      </c>
      <c r="I301" s="48" t="str">
        <f>Итоговый!I301</f>
        <v> </v>
      </c>
      <c r="J301" s="48" t="str">
        <f>Итоговый!J301</f>
        <v> </v>
      </c>
      <c r="K301" s="48" t="str">
        <f>Итоговый!K301</f>
        <v> </v>
      </c>
      <c r="L301" s="48">
        <f>Итоговый!L301</f>
        <v>0</v>
      </c>
      <c r="M301" s="47">
        <f>Списки!E294</f>
        <v>0</v>
      </c>
      <c r="N301" s="62">
        <f>Списки!D294</f>
        <v>0</v>
      </c>
      <c r="O301" s="63">
        <f>Списки!C294</f>
        <v>0</v>
      </c>
    </row>
    <row r="302" ht="14.5" spans="2:15">
      <c r="B302" s="45">
        <v>294</v>
      </c>
      <c r="C302" s="46">
        <f>Списки!F295</f>
        <v>0</v>
      </c>
      <c r="D302" s="47">
        <f>Итоговый!D302</f>
        <v>0</v>
      </c>
      <c r="E302" s="48">
        <f>Итоговый!E302</f>
        <v>0</v>
      </c>
      <c r="F302" s="47">
        <f>Итоговый!F302</f>
        <v>0</v>
      </c>
      <c r="G302" s="48" t="str">
        <f>Итоговый!G302</f>
        <v> </v>
      </c>
      <c r="H302" s="47">
        <f>Итоговый!H302</f>
        <v>0</v>
      </c>
      <c r="I302" s="48" t="str">
        <f>Итоговый!I302</f>
        <v> </v>
      </c>
      <c r="J302" s="48" t="str">
        <f>Итоговый!J302</f>
        <v> </v>
      </c>
      <c r="K302" s="48" t="str">
        <f>Итоговый!K302</f>
        <v> </v>
      </c>
      <c r="L302" s="48">
        <f>Итоговый!L302</f>
        <v>0</v>
      </c>
      <c r="M302" s="47">
        <f>Списки!E295</f>
        <v>0</v>
      </c>
      <c r="N302" s="62">
        <f>Списки!D295</f>
        <v>0</v>
      </c>
      <c r="O302" s="63">
        <f>Списки!C295</f>
        <v>0</v>
      </c>
    </row>
    <row r="303" ht="14.5" spans="2:15">
      <c r="B303" s="45">
        <v>295</v>
      </c>
      <c r="C303" s="46">
        <f>Списки!F296</f>
        <v>0</v>
      </c>
      <c r="D303" s="47">
        <f>Итоговый!D303</f>
        <v>0</v>
      </c>
      <c r="E303" s="48">
        <f>Итоговый!E303</f>
        <v>0</v>
      </c>
      <c r="F303" s="47">
        <f>Итоговый!F303</f>
        <v>0</v>
      </c>
      <c r="G303" s="48" t="str">
        <f>Итоговый!G303</f>
        <v> </v>
      </c>
      <c r="H303" s="47">
        <f>Итоговый!H303</f>
        <v>0</v>
      </c>
      <c r="I303" s="48" t="str">
        <f>Итоговый!I303</f>
        <v> </v>
      </c>
      <c r="J303" s="48" t="str">
        <f>Итоговый!J303</f>
        <v> </v>
      </c>
      <c r="K303" s="48" t="str">
        <f>Итоговый!K303</f>
        <v> </v>
      </c>
      <c r="L303" s="48">
        <f>Итоговый!L303</f>
        <v>0</v>
      </c>
      <c r="M303" s="47">
        <f>Списки!E296</f>
        <v>0</v>
      </c>
      <c r="N303" s="62">
        <f>Списки!D296</f>
        <v>0</v>
      </c>
      <c r="O303" s="63">
        <f>Списки!C296</f>
        <v>0</v>
      </c>
    </row>
    <row r="304" ht="14.5" spans="2:15">
      <c r="B304" s="45">
        <v>296</v>
      </c>
      <c r="C304" s="46">
        <f>Списки!F297</f>
        <v>0</v>
      </c>
      <c r="D304" s="47">
        <f>Итоговый!D304</f>
        <v>0</v>
      </c>
      <c r="E304" s="48">
        <f>Итоговый!E304</f>
        <v>0</v>
      </c>
      <c r="F304" s="47">
        <f>Итоговый!F304</f>
        <v>0</v>
      </c>
      <c r="G304" s="48" t="str">
        <f>Итоговый!G304</f>
        <v> </v>
      </c>
      <c r="H304" s="47">
        <f>Итоговый!H304</f>
        <v>0</v>
      </c>
      <c r="I304" s="48" t="str">
        <f>Итоговый!I304</f>
        <v> </v>
      </c>
      <c r="J304" s="48" t="str">
        <f>Итоговый!J304</f>
        <v> </v>
      </c>
      <c r="K304" s="48" t="str">
        <f>Итоговый!K304</f>
        <v> </v>
      </c>
      <c r="L304" s="48">
        <f>Итоговый!L304</f>
        <v>0</v>
      </c>
      <c r="M304" s="47">
        <f>Списки!E297</f>
        <v>0</v>
      </c>
      <c r="N304" s="62">
        <f>Списки!D297</f>
        <v>0</v>
      </c>
      <c r="O304" s="63">
        <f>Списки!C297</f>
        <v>0</v>
      </c>
    </row>
    <row r="305" ht="14.5" spans="2:15">
      <c r="B305" s="45">
        <v>297</v>
      </c>
      <c r="C305" s="46">
        <f>Списки!F298</f>
        <v>0</v>
      </c>
      <c r="D305" s="47">
        <f>Итоговый!D305</f>
        <v>0</v>
      </c>
      <c r="E305" s="48">
        <f>Итоговый!E305</f>
        <v>0</v>
      </c>
      <c r="F305" s="47">
        <f>Итоговый!F305</f>
        <v>0</v>
      </c>
      <c r="G305" s="48" t="str">
        <f>Итоговый!G305</f>
        <v> </v>
      </c>
      <c r="H305" s="47">
        <f>Итоговый!H305</f>
        <v>0</v>
      </c>
      <c r="I305" s="48" t="str">
        <f>Итоговый!I305</f>
        <v> </v>
      </c>
      <c r="J305" s="48" t="str">
        <f>Итоговый!J305</f>
        <v> </v>
      </c>
      <c r="K305" s="48" t="str">
        <f>Итоговый!K305</f>
        <v> </v>
      </c>
      <c r="L305" s="48">
        <f>Итоговый!L305</f>
        <v>0</v>
      </c>
      <c r="M305" s="47">
        <f>Списки!E298</f>
        <v>0</v>
      </c>
      <c r="N305" s="62">
        <f>Списки!D298</f>
        <v>0</v>
      </c>
      <c r="O305" s="63">
        <f>Списки!C298</f>
        <v>0</v>
      </c>
    </row>
    <row r="306" ht="14.5" spans="2:15">
      <c r="B306" s="45">
        <v>298</v>
      </c>
      <c r="C306" s="46">
        <f>Списки!F299</f>
        <v>0</v>
      </c>
      <c r="D306" s="47">
        <f>Итоговый!D306</f>
        <v>0</v>
      </c>
      <c r="E306" s="48">
        <f>Итоговый!E306</f>
        <v>0</v>
      </c>
      <c r="F306" s="47">
        <f>Итоговый!F306</f>
        <v>0</v>
      </c>
      <c r="G306" s="48" t="str">
        <f>Итоговый!G306</f>
        <v> </v>
      </c>
      <c r="H306" s="47">
        <f>Итоговый!H306</f>
        <v>0</v>
      </c>
      <c r="I306" s="48" t="str">
        <f>Итоговый!I306</f>
        <v> </v>
      </c>
      <c r="J306" s="48" t="str">
        <f>Итоговый!J306</f>
        <v> </v>
      </c>
      <c r="K306" s="48" t="str">
        <f>Итоговый!K306</f>
        <v> </v>
      </c>
      <c r="L306" s="48">
        <f>Итоговый!L306</f>
        <v>0</v>
      </c>
      <c r="M306" s="47">
        <f>Списки!E299</f>
        <v>0</v>
      </c>
      <c r="N306" s="62">
        <f>Списки!D299</f>
        <v>0</v>
      </c>
      <c r="O306" s="63">
        <f>Списки!C299</f>
        <v>0</v>
      </c>
    </row>
    <row r="307" ht="14.5" spans="2:15">
      <c r="B307" s="45">
        <v>299</v>
      </c>
      <c r="C307" s="46">
        <f>Списки!F300</f>
        <v>0</v>
      </c>
      <c r="D307" s="47">
        <f>Итоговый!D307</f>
        <v>0</v>
      </c>
      <c r="E307" s="48">
        <f>Итоговый!E307</f>
        <v>0</v>
      </c>
      <c r="F307" s="47">
        <f>Итоговый!F307</f>
        <v>0</v>
      </c>
      <c r="G307" s="48" t="str">
        <f>Итоговый!G307</f>
        <v> </v>
      </c>
      <c r="H307" s="47">
        <f>Итоговый!H307</f>
        <v>0</v>
      </c>
      <c r="I307" s="48" t="str">
        <f>Итоговый!I307</f>
        <v> </v>
      </c>
      <c r="J307" s="48" t="str">
        <f>Итоговый!J307</f>
        <v> </v>
      </c>
      <c r="K307" s="48" t="str">
        <f>Итоговый!K307</f>
        <v> </v>
      </c>
      <c r="L307" s="48">
        <f>Итоговый!L307</f>
        <v>0</v>
      </c>
      <c r="M307" s="47">
        <f>Списки!E300</f>
        <v>0</v>
      </c>
      <c r="N307" s="62">
        <f>Списки!D300</f>
        <v>0</v>
      </c>
      <c r="O307" s="63">
        <f>Списки!C300</f>
        <v>0</v>
      </c>
    </row>
    <row r="308" ht="14.5" spans="2:15">
      <c r="B308" s="45">
        <v>300</v>
      </c>
      <c r="C308" s="46">
        <f>Списки!F301</f>
        <v>0</v>
      </c>
      <c r="D308" s="47">
        <f>Итоговый!D308</f>
        <v>0</v>
      </c>
      <c r="E308" s="48">
        <f>Итоговый!E308</f>
        <v>0</v>
      </c>
      <c r="F308" s="47">
        <f>Итоговый!F308</f>
        <v>0</v>
      </c>
      <c r="G308" s="48" t="str">
        <f>Итоговый!G308</f>
        <v> </v>
      </c>
      <c r="H308" s="47">
        <f>Итоговый!H308</f>
        <v>0</v>
      </c>
      <c r="I308" s="48" t="str">
        <f>Итоговый!I308</f>
        <v> </v>
      </c>
      <c r="J308" s="48" t="str">
        <f>Итоговый!J308</f>
        <v> </v>
      </c>
      <c r="K308" s="48" t="str">
        <f>Итоговый!K308</f>
        <v> </v>
      </c>
      <c r="L308" s="48">
        <f>Итоговый!L308</f>
        <v>0</v>
      </c>
      <c r="M308" s="47">
        <f>Списки!E301</f>
        <v>0</v>
      </c>
      <c r="N308" s="62">
        <f>Списки!D301</f>
        <v>0</v>
      </c>
      <c r="O308" s="63">
        <f>Списки!C301</f>
        <v>0</v>
      </c>
    </row>
    <row r="309" ht="14.5" spans="2:15">
      <c r="B309" s="45">
        <v>301</v>
      </c>
      <c r="C309" s="46">
        <f>Списки!F302</f>
        <v>0</v>
      </c>
      <c r="D309" s="47">
        <f>Итоговый!D309</f>
        <v>0</v>
      </c>
      <c r="E309" s="48">
        <f>Итоговый!E309</f>
        <v>0</v>
      </c>
      <c r="F309" s="47">
        <f>Итоговый!F309</f>
        <v>0</v>
      </c>
      <c r="G309" s="48" t="str">
        <f>Итоговый!G309</f>
        <v> </v>
      </c>
      <c r="H309" s="47">
        <f>Итоговый!H309</f>
        <v>0</v>
      </c>
      <c r="I309" s="48" t="str">
        <f>Итоговый!I309</f>
        <v> </v>
      </c>
      <c r="J309" s="48" t="str">
        <f>Итоговый!J309</f>
        <v> </v>
      </c>
      <c r="K309" s="48" t="str">
        <f>Итоговый!K309</f>
        <v> </v>
      </c>
      <c r="L309" s="48">
        <f>Итоговый!L309</f>
        <v>0</v>
      </c>
      <c r="M309" s="47">
        <f>Списки!E302</f>
        <v>0</v>
      </c>
      <c r="N309" s="62">
        <f>Списки!D302</f>
        <v>0</v>
      </c>
      <c r="O309" s="63">
        <f>Списки!C302</f>
        <v>0</v>
      </c>
    </row>
    <row r="310" ht="14.5" spans="2:15">
      <c r="B310" s="45">
        <v>302</v>
      </c>
      <c r="C310" s="46">
        <f>Списки!F303</f>
        <v>0</v>
      </c>
      <c r="D310" s="47">
        <f>Итоговый!D310</f>
        <v>0</v>
      </c>
      <c r="E310" s="48">
        <f>Итоговый!E310</f>
        <v>0</v>
      </c>
      <c r="F310" s="47">
        <f>Итоговый!F310</f>
        <v>0</v>
      </c>
      <c r="G310" s="48" t="str">
        <f>Итоговый!G310</f>
        <v> </v>
      </c>
      <c r="H310" s="47">
        <f>Итоговый!H310</f>
        <v>0</v>
      </c>
      <c r="I310" s="48" t="str">
        <f>Итоговый!I310</f>
        <v> </v>
      </c>
      <c r="J310" s="48" t="str">
        <f>Итоговый!J310</f>
        <v> </v>
      </c>
      <c r="K310" s="48" t="str">
        <f>Итоговый!K310</f>
        <v> </v>
      </c>
      <c r="L310" s="48">
        <f>Итоговый!L310</f>
        <v>0</v>
      </c>
      <c r="M310" s="47">
        <f>Списки!E303</f>
        <v>0</v>
      </c>
      <c r="N310" s="62">
        <f>Списки!D303</f>
        <v>0</v>
      </c>
      <c r="O310" s="63">
        <f>Списки!C303</f>
        <v>0</v>
      </c>
    </row>
    <row r="311" ht="14.5" spans="2:15">
      <c r="B311" s="45">
        <v>303</v>
      </c>
      <c r="C311" s="46">
        <f>Списки!F304</f>
        <v>0</v>
      </c>
      <c r="D311" s="47">
        <f>Итоговый!D311</f>
        <v>0</v>
      </c>
      <c r="E311" s="48">
        <f>Итоговый!E311</f>
        <v>0</v>
      </c>
      <c r="F311" s="47">
        <f>Итоговый!F311</f>
        <v>0</v>
      </c>
      <c r="G311" s="48" t="str">
        <f>Итоговый!G311</f>
        <v> </v>
      </c>
      <c r="H311" s="47">
        <f>Итоговый!H311</f>
        <v>0</v>
      </c>
      <c r="I311" s="48" t="str">
        <f>Итоговый!I311</f>
        <v> </v>
      </c>
      <c r="J311" s="48" t="str">
        <f>Итоговый!J311</f>
        <v> </v>
      </c>
      <c r="K311" s="48" t="str">
        <f>Итоговый!K311</f>
        <v> </v>
      </c>
      <c r="L311" s="48">
        <f>Итоговый!L311</f>
        <v>0</v>
      </c>
      <c r="M311" s="47">
        <f>Списки!E304</f>
        <v>0</v>
      </c>
      <c r="N311" s="62">
        <f>Списки!D304</f>
        <v>0</v>
      </c>
      <c r="O311" s="63">
        <f>Списки!C304</f>
        <v>0</v>
      </c>
    </row>
    <row r="312" ht="14.5" spans="2:15">
      <c r="B312" s="45">
        <v>304</v>
      </c>
      <c r="C312" s="46">
        <f>Списки!F305</f>
        <v>0</v>
      </c>
      <c r="D312" s="47">
        <f>Итоговый!D312</f>
        <v>0</v>
      </c>
      <c r="E312" s="48">
        <f>Итоговый!E312</f>
        <v>0</v>
      </c>
      <c r="F312" s="47">
        <f>Итоговый!F312</f>
        <v>0</v>
      </c>
      <c r="G312" s="48" t="str">
        <f>Итоговый!G312</f>
        <v> </v>
      </c>
      <c r="H312" s="47">
        <f>Итоговый!H312</f>
        <v>0</v>
      </c>
      <c r="I312" s="48" t="str">
        <f>Итоговый!I312</f>
        <v> </v>
      </c>
      <c r="J312" s="48" t="str">
        <f>Итоговый!J312</f>
        <v> </v>
      </c>
      <c r="K312" s="48" t="str">
        <f>Итоговый!K312</f>
        <v> </v>
      </c>
      <c r="L312" s="48">
        <f>Итоговый!L312</f>
        <v>0</v>
      </c>
      <c r="M312" s="47">
        <f>Списки!E305</f>
        <v>0</v>
      </c>
      <c r="N312" s="62">
        <f>Списки!D305</f>
        <v>0</v>
      </c>
      <c r="O312" s="63">
        <f>Списки!C305</f>
        <v>0</v>
      </c>
    </row>
    <row r="313" ht="14.5" spans="2:15">
      <c r="B313" s="45">
        <v>305</v>
      </c>
      <c r="C313" s="46">
        <f>Списки!F306</f>
        <v>0</v>
      </c>
      <c r="D313" s="47">
        <f>Итоговый!D313</f>
        <v>0</v>
      </c>
      <c r="E313" s="48">
        <f>Итоговый!E313</f>
        <v>0</v>
      </c>
      <c r="F313" s="47">
        <f>Итоговый!F313</f>
        <v>0</v>
      </c>
      <c r="G313" s="48" t="str">
        <f>Итоговый!G313</f>
        <v> </v>
      </c>
      <c r="H313" s="47">
        <f>Итоговый!H313</f>
        <v>0</v>
      </c>
      <c r="I313" s="48" t="str">
        <f>Итоговый!I313</f>
        <v> </v>
      </c>
      <c r="J313" s="48" t="str">
        <f>Итоговый!J313</f>
        <v> </v>
      </c>
      <c r="K313" s="48" t="str">
        <f>Итоговый!K313</f>
        <v> </v>
      </c>
      <c r="L313" s="48">
        <f>Итоговый!L313</f>
        <v>0</v>
      </c>
      <c r="M313" s="47">
        <f>Списки!E306</f>
        <v>0</v>
      </c>
      <c r="N313" s="62">
        <f>Списки!D306</f>
        <v>0</v>
      </c>
      <c r="O313" s="63">
        <f>Списки!C306</f>
        <v>0</v>
      </c>
    </row>
    <row r="314" ht="14.5" spans="2:15">
      <c r="B314" s="45">
        <v>306</v>
      </c>
      <c r="C314" s="46">
        <f>Списки!F307</f>
        <v>0</v>
      </c>
      <c r="D314" s="47">
        <f>Итоговый!D314</f>
        <v>0</v>
      </c>
      <c r="E314" s="48">
        <f>Итоговый!E314</f>
        <v>0</v>
      </c>
      <c r="F314" s="47">
        <f>Итоговый!F314</f>
        <v>0</v>
      </c>
      <c r="G314" s="48" t="str">
        <f>Итоговый!G314</f>
        <v> </v>
      </c>
      <c r="H314" s="47">
        <f>Итоговый!H314</f>
        <v>0</v>
      </c>
      <c r="I314" s="48" t="str">
        <f>Итоговый!I314</f>
        <v> </v>
      </c>
      <c r="J314" s="48" t="str">
        <f>Итоговый!J314</f>
        <v> </v>
      </c>
      <c r="K314" s="48" t="str">
        <f>Итоговый!K314</f>
        <v> </v>
      </c>
      <c r="L314" s="48">
        <f>Итоговый!L314</f>
        <v>0</v>
      </c>
      <c r="M314" s="47">
        <f>Списки!E307</f>
        <v>0</v>
      </c>
      <c r="N314" s="62">
        <f>Списки!D307</f>
        <v>0</v>
      </c>
      <c r="O314" s="63">
        <f>Списки!C307</f>
        <v>0</v>
      </c>
    </row>
    <row r="315" ht="14.5" spans="2:15">
      <c r="B315" s="45">
        <v>307</v>
      </c>
      <c r="C315" s="46">
        <f>Списки!F308</f>
        <v>0</v>
      </c>
      <c r="D315" s="47">
        <f>Итоговый!D315</f>
        <v>0</v>
      </c>
      <c r="E315" s="48">
        <f>Итоговый!E315</f>
        <v>0</v>
      </c>
      <c r="F315" s="47">
        <f>Итоговый!F315</f>
        <v>0</v>
      </c>
      <c r="G315" s="48" t="str">
        <f>Итоговый!G315</f>
        <v> </v>
      </c>
      <c r="H315" s="47">
        <f>Итоговый!H315</f>
        <v>0</v>
      </c>
      <c r="I315" s="48" t="str">
        <f>Итоговый!I315</f>
        <v> </v>
      </c>
      <c r="J315" s="48" t="str">
        <f>Итоговый!J315</f>
        <v> </v>
      </c>
      <c r="K315" s="48" t="str">
        <f>Итоговый!K315</f>
        <v> </v>
      </c>
      <c r="L315" s="48">
        <f>Итоговый!L315</f>
        <v>0</v>
      </c>
      <c r="M315" s="47">
        <f>Списки!E308</f>
        <v>0</v>
      </c>
      <c r="N315" s="62">
        <f>Списки!D308</f>
        <v>0</v>
      </c>
      <c r="O315" s="63">
        <f>Списки!C308</f>
        <v>0</v>
      </c>
    </row>
    <row r="316" ht="14.5" spans="2:15">
      <c r="B316" s="45">
        <v>308</v>
      </c>
      <c r="C316" s="46">
        <f>Списки!F309</f>
        <v>0</v>
      </c>
      <c r="D316" s="47">
        <f>Итоговый!D316</f>
        <v>0</v>
      </c>
      <c r="E316" s="48">
        <f>Итоговый!E316</f>
        <v>0</v>
      </c>
      <c r="F316" s="47">
        <f>Итоговый!F316</f>
        <v>0</v>
      </c>
      <c r="G316" s="48" t="str">
        <f>Итоговый!G316</f>
        <v> </v>
      </c>
      <c r="H316" s="47">
        <f>Итоговый!H316</f>
        <v>0</v>
      </c>
      <c r="I316" s="48" t="str">
        <f>Итоговый!I316</f>
        <v> </v>
      </c>
      <c r="J316" s="48" t="str">
        <f>Итоговый!J316</f>
        <v> </v>
      </c>
      <c r="K316" s="48" t="str">
        <f>Итоговый!K316</f>
        <v> </v>
      </c>
      <c r="L316" s="48">
        <f>Итоговый!L316</f>
        <v>0</v>
      </c>
      <c r="M316" s="47">
        <f>Списки!E309</f>
        <v>0</v>
      </c>
      <c r="N316" s="62">
        <f>Списки!D309</f>
        <v>0</v>
      </c>
      <c r="O316" s="63">
        <f>Списки!C309</f>
        <v>0</v>
      </c>
    </row>
    <row r="317" ht="14.5" spans="2:15">
      <c r="B317" s="45">
        <v>309</v>
      </c>
      <c r="C317" s="46">
        <f>Списки!F310</f>
        <v>0</v>
      </c>
      <c r="D317" s="47">
        <f>Итоговый!D317</f>
        <v>0</v>
      </c>
      <c r="E317" s="48">
        <f>Итоговый!E317</f>
        <v>0</v>
      </c>
      <c r="F317" s="47">
        <f>Итоговый!F317</f>
        <v>0</v>
      </c>
      <c r="G317" s="48" t="str">
        <f>Итоговый!G317</f>
        <v> </v>
      </c>
      <c r="H317" s="47">
        <f>Итоговый!H317</f>
        <v>0</v>
      </c>
      <c r="I317" s="48" t="str">
        <f>Итоговый!I317</f>
        <v> </v>
      </c>
      <c r="J317" s="48" t="str">
        <f>Итоговый!J317</f>
        <v> </v>
      </c>
      <c r="K317" s="48" t="str">
        <f>Итоговый!K317</f>
        <v> </v>
      </c>
      <c r="L317" s="48">
        <f>Итоговый!L317</f>
        <v>0</v>
      </c>
      <c r="M317" s="47">
        <f>Списки!E310</f>
        <v>0</v>
      </c>
      <c r="N317" s="62">
        <f>Списки!D310</f>
        <v>0</v>
      </c>
      <c r="O317" s="63">
        <f>Списки!C310</f>
        <v>0</v>
      </c>
    </row>
    <row r="318" ht="14.5" spans="2:15">
      <c r="B318" s="45">
        <v>310</v>
      </c>
      <c r="C318" s="46">
        <f>Списки!F311</f>
        <v>0</v>
      </c>
      <c r="D318" s="47">
        <f>Итоговый!D318</f>
        <v>0</v>
      </c>
      <c r="E318" s="48">
        <f>Итоговый!E318</f>
        <v>0</v>
      </c>
      <c r="F318" s="47">
        <f>Итоговый!F318</f>
        <v>0</v>
      </c>
      <c r="G318" s="48" t="str">
        <f>Итоговый!G318</f>
        <v> </v>
      </c>
      <c r="H318" s="47">
        <f>Итоговый!H318</f>
        <v>0</v>
      </c>
      <c r="I318" s="48" t="str">
        <f>Итоговый!I318</f>
        <v> </v>
      </c>
      <c r="J318" s="48" t="str">
        <f>Итоговый!J318</f>
        <v> </v>
      </c>
      <c r="K318" s="48" t="str">
        <f>Итоговый!K318</f>
        <v> </v>
      </c>
      <c r="L318" s="48">
        <f>Итоговый!L318</f>
        <v>0</v>
      </c>
      <c r="M318" s="47">
        <f>Списки!E311</f>
        <v>0</v>
      </c>
      <c r="N318" s="62">
        <f>Списки!D311</f>
        <v>0</v>
      </c>
      <c r="O318" s="63">
        <f>Списки!C311</f>
        <v>0</v>
      </c>
    </row>
    <row r="319" ht="14.5" spans="2:15">
      <c r="B319" s="45">
        <v>311</v>
      </c>
      <c r="C319" s="46">
        <f>Списки!F312</f>
        <v>0</v>
      </c>
      <c r="D319" s="47">
        <f>Итоговый!D319</f>
        <v>0</v>
      </c>
      <c r="E319" s="48">
        <f>Итоговый!E319</f>
        <v>0</v>
      </c>
      <c r="F319" s="47">
        <f>Итоговый!F319</f>
        <v>0</v>
      </c>
      <c r="G319" s="48" t="str">
        <f>Итоговый!G319</f>
        <v> </v>
      </c>
      <c r="H319" s="47">
        <f>Итоговый!H319</f>
        <v>0</v>
      </c>
      <c r="I319" s="48" t="str">
        <f>Итоговый!I319</f>
        <v> </v>
      </c>
      <c r="J319" s="48" t="str">
        <f>Итоговый!J319</f>
        <v> </v>
      </c>
      <c r="K319" s="48" t="str">
        <f>Итоговый!K319</f>
        <v> </v>
      </c>
      <c r="L319" s="48">
        <f>Итоговый!L319</f>
        <v>0</v>
      </c>
      <c r="M319" s="47">
        <f>Списки!E312</f>
        <v>0</v>
      </c>
      <c r="N319" s="62">
        <f>Списки!D312</f>
        <v>0</v>
      </c>
      <c r="O319" s="63">
        <f>Списки!C312</f>
        <v>0</v>
      </c>
    </row>
    <row r="320" ht="14.5" spans="2:15">
      <c r="B320" s="45">
        <v>312</v>
      </c>
      <c r="C320" s="46">
        <f>Списки!F313</f>
        <v>0</v>
      </c>
      <c r="D320" s="47">
        <f>Итоговый!D320</f>
        <v>0</v>
      </c>
      <c r="E320" s="48">
        <f>Итоговый!E320</f>
        <v>0</v>
      </c>
      <c r="F320" s="47">
        <f>Итоговый!F320</f>
        <v>0</v>
      </c>
      <c r="G320" s="48" t="str">
        <f>Итоговый!G320</f>
        <v> </v>
      </c>
      <c r="H320" s="47">
        <f>Итоговый!H320</f>
        <v>0</v>
      </c>
      <c r="I320" s="48" t="str">
        <f>Итоговый!I320</f>
        <v> </v>
      </c>
      <c r="J320" s="48" t="str">
        <f>Итоговый!J320</f>
        <v> </v>
      </c>
      <c r="K320" s="48" t="str">
        <f>Итоговый!K320</f>
        <v> </v>
      </c>
      <c r="L320" s="48">
        <f>Итоговый!L320</f>
        <v>0</v>
      </c>
      <c r="M320" s="47">
        <f>Списки!E313</f>
        <v>0</v>
      </c>
      <c r="N320" s="62">
        <f>Списки!D313</f>
        <v>0</v>
      </c>
      <c r="O320" s="63">
        <f>Списки!C313</f>
        <v>0</v>
      </c>
    </row>
    <row r="321" ht="14.5" spans="2:15">
      <c r="B321" s="45">
        <v>313</v>
      </c>
      <c r="C321" s="46">
        <f>Списки!F314</f>
        <v>0</v>
      </c>
      <c r="D321" s="47">
        <f>Итоговый!D321</f>
        <v>0</v>
      </c>
      <c r="E321" s="48">
        <f>Итоговый!E321</f>
        <v>0</v>
      </c>
      <c r="F321" s="47">
        <f>Итоговый!F321</f>
        <v>0</v>
      </c>
      <c r="G321" s="48" t="str">
        <f>Итоговый!G321</f>
        <v> </v>
      </c>
      <c r="H321" s="47">
        <f>Итоговый!H321</f>
        <v>0</v>
      </c>
      <c r="I321" s="48" t="str">
        <f>Итоговый!I321</f>
        <v> </v>
      </c>
      <c r="J321" s="48" t="str">
        <f>Итоговый!J321</f>
        <v> </v>
      </c>
      <c r="K321" s="48" t="str">
        <f>Итоговый!K321</f>
        <v> </v>
      </c>
      <c r="L321" s="48">
        <f>Итоговый!L321</f>
        <v>0</v>
      </c>
      <c r="M321" s="47">
        <f>Списки!E314</f>
        <v>0</v>
      </c>
      <c r="N321" s="62">
        <f>Списки!D314</f>
        <v>0</v>
      </c>
      <c r="O321" s="63">
        <f>Списки!C314</f>
        <v>0</v>
      </c>
    </row>
    <row r="322" ht="14.5" spans="2:15">
      <c r="B322" s="45">
        <v>314</v>
      </c>
      <c r="C322" s="46">
        <f>Списки!F315</f>
        <v>0</v>
      </c>
      <c r="D322" s="47">
        <f>Итоговый!D322</f>
        <v>0</v>
      </c>
      <c r="E322" s="48">
        <f>Итоговый!E322</f>
        <v>0</v>
      </c>
      <c r="F322" s="47">
        <f>Итоговый!F322</f>
        <v>0</v>
      </c>
      <c r="G322" s="48" t="str">
        <f>Итоговый!G322</f>
        <v> </v>
      </c>
      <c r="H322" s="47">
        <f>Итоговый!H322</f>
        <v>0</v>
      </c>
      <c r="I322" s="48" t="str">
        <f>Итоговый!I322</f>
        <v> </v>
      </c>
      <c r="J322" s="48" t="str">
        <f>Итоговый!J322</f>
        <v> </v>
      </c>
      <c r="K322" s="48" t="str">
        <f>Итоговый!K322</f>
        <v> </v>
      </c>
      <c r="L322" s="48">
        <f>Итоговый!L322</f>
        <v>0</v>
      </c>
      <c r="M322" s="47">
        <f>Списки!E315</f>
        <v>0</v>
      </c>
      <c r="N322" s="62">
        <f>Списки!D315</f>
        <v>0</v>
      </c>
      <c r="O322" s="63">
        <f>Списки!C315</f>
        <v>0</v>
      </c>
    </row>
    <row r="323" ht="14.5" spans="2:15">
      <c r="B323" s="45">
        <v>315</v>
      </c>
      <c r="C323" s="46">
        <f>Списки!F316</f>
        <v>0</v>
      </c>
      <c r="D323" s="47">
        <f>Итоговый!D323</f>
        <v>0</v>
      </c>
      <c r="E323" s="48">
        <f>Итоговый!E323</f>
        <v>0</v>
      </c>
      <c r="F323" s="47">
        <f>Итоговый!F323</f>
        <v>0</v>
      </c>
      <c r="G323" s="48" t="str">
        <f>Итоговый!G323</f>
        <v> </v>
      </c>
      <c r="H323" s="47">
        <f>Итоговый!H323</f>
        <v>0</v>
      </c>
      <c r="I323" s="48" t="str">
        <f>Итоговый!I323</f>
        <v> </v>
      </c>
      <c r="J323" s="48" t="str">
        <f>Итоговый!J323</f>
        <v> </v>
      </c>
      <c r="K323" s="48" t="str">
        <f>Итоговый!K323</f>
        <v> </v>
      </c>
      <c r="L323" s="48">
        <f>Итоговый!L323</f>
        <v>0</v>
      </c>
      <c r="M323" s="47">
        <f>Списки!E316</f>
        <v>0</v>
      </c>
      <c r="N323" s="62">
        <f>Списки!D316</f>
        <v>0</v>
      </c>
      <c r="O323" s="63">
        <f>Списки!C316</f>
        <v>0</v>
      </c>
    </row>
    <row r="324" ht="14.5" spans="2:15">
      <c r="B324" s="45">
        <v>316</v>
      </c>
      <c r="C324" s="46">
        <f>Списки!F317</f>
        <v>0</v>
      </c>
      <c r="D324" s="47">
        <f>Итоговый!D324</f>
        <v>0</v>
      </c>
      <c r="E324" s="48">
        <f>Итоговый!E324</f>
        <v>0</v>
      </c>
      <c r="F324" s="47">
        <f>Итоговый!F324</f>
        <v>0</v>
      </c>
      <c r="G324" s="48" t="str">
        <f>Итоговый!G324</f>
        <v> </v>
      </c>
      <c r="H324" s="47">
        <f>Итоговый!H324</f>
        <v>0</v>
      </c>
      <c r="I324" s="48" t="str">
        <f>Итоговый!I324</f>
        <v> </v>
      </c>
      <c r="J324" s="48" t="str">
        <f>Итоговый!J324</f>
        <v> </v>
      </c>
      <c r="K324" s="48" t="str">
        <f>Итоговый!K324</f>
        <v> </v>
      </c>
      <c r="L324" s="48">
        <f>Итоговый!L324</f>
        <v>0</v>
      </c>
      <c r="M324" s="47">
        <f>Списки!E317</f>
        <v>0</v>
      </c>
      <c r="N324" s="62">
        <f>Списки!D317</f>
        <v>0</v>
      </c>
      <c r="O324" s="63">
        <f>Списки!C317</f>
        <v>0</v>
      </c>
    </row>
    <row r="325" ht="14.5" spans="2:15">
      <c r="B325" s="45">
        <v>317</v>
      </c>
      <c r="C325" s="46">
        <f>Списки!F318</f>
        <v>0</v>
      </c>
      <c r="D325" s="47">
        <f>Итоговый!D325</f>
        <v>0</v>
      </c>
      <c r="E325" s="48">
        <f>Итоговый!E325</f>
        <v>0</v>
      </c>
      <c r="F325" s="47">
        <f>Итоговый!F325</f>
        <v>0</v>
      </c>
      <c r="G325" s="48" t="str">
        <f>Итоговый!G325</f>
        <v> </v>
      </c>
      <c r="H325" s="47">
        <f>Итоговый!H325</f>
        <v>0</v>
      </c>
      <c r="I325" s="48" t="str">
        <f>Итоговый!I325</f>
        <v> </v>
      </c>
      <c r="J325" s="48" t="str">
        <f>Итоговый!J325</f>
        <v> </v>
      </c>
      <c r="K325" s="48" t="str">
        <f>Итоговый!K325</f>
        <v> </v>
      </c>
      <c r="L325" s="48">
        <f>Итоговый!L325</f>
        <v>0</v>
      </c>
      <c r="M325" s="47">
        <f>Списки!E318</f>
        <v>0</v>
      </c>
      <c r="N325" s="62">
        <f>Списки!D318</f>
        <v>0</v>
      </c>
      <c r="O325" s="63">
        <f>Списки!C318</f>
        <v>0</v>
      </c>
    </row>
    <row r="326" ht="14.5" spans="2:15">
      <c r="B326" s="45">
        <v>318</v>
      </c>
      <c r="C326" s="46">
        <f>Списки!F319</f>
        <v>0</v>
      </c>
      <c r="D326" s="47">
        <f>Итоговый!D326</f>
        <v>0</v>
      </c>
      <c r="E326" s="48">
        <f>Итоговый!E326</f>
        <v>0</v>
      </c>
      <c r="F326" s="47">
        <f>Итоговый!F326</f>
        <v>0</v>
      </c>
      <c r="G326" s="48" t="str">
        <f>Итоговый!G326</f>
        <v> </v>
      </c>
      <c r="H326" s="47">
        <f>Итоговый!H326</f>
        <v>0</v>
      </c>
      <c r="I326" s="48" t="str">
        <f>Итоговый!I326</f>
        <v> </v>
      </c>
      <c r="J326" s="48" t="str">
        <f>Итоговый!J326</f>
        <v> </v>
      </c>
      <c r="K326" s="48" t="str">
        <f>Итоговый!K326</f>
        <v> </v>
      </c>
      <c r="L326" s="48">
        <f>Итоговый!L326</f>
        <v>0</v>
      </c>
      <c r="M326" s="47">
        <f>Списки!E319</f>
        <v>0</v>
      </c>
      <c r="N326" s="62">
        <f>Списки!D319</f>
        <v>0</v>
      </c>
      <c r="O326" s="63">
        <f>Списки!C319</f>
        <v>0</v>
      </c>
    </row>
    <row r="327" ht="14.5" spans="2:15">
      <c r="B327" s="45">
        <v>319</v>
      </c>
      <c r="C327" s="46">
        <f>Списки!F320</f>
        <v>0</v>
      </c>
      <c r="D327" s="47">
        <f>Итоговый!D327</f>
        <v>0</v>
      </c>
      <c r="E327" s="48">
        <f>Итоговый!E327</f>
        <v>0</v>
      </c>
      <c r="F327" s="47">
        <f>Итоговый!F327</f>
        <v>0</v>
      </c>
      <c r="G327" s="48" t="str">
        <f>Итоговый!G327</f>
        <v> </v>
      </c>
      <c r="H327" s="47">
        <f>Итоговый!H327</f>
        <v>0</v>
      </c>
      <c r="I327" s="48" t="str">
        <f>Итоговый!I327</f>
        <v> </v>
      </c>
      <c r="J327" s="48" t="str">
        <f>Итоговый!J327</f>
        <v> </v>
      </c>
      <c r="K327" s="48" t="str">
        <f>Итоговый!K327</f>
        <v> </v>
      </c>
      <c r="L327" s="48">
        <f>Итоговый!L327</f>
        <v>0</v>
      </c>
      <c r="M327" s="47">
        <f>Списки!E320</f>
        <v>0</v>
      </c>
      <c r="N327" s="62">
        <f>Списки!D320</f>
        <v>0</v>
      </c>
      <c r="O327" s="63">
        <f>Списки!C320</f>
        <v>0</v>
      </c>
    </row>
    <row r="328" ht="14.5" spans="2:15">
      <c r="B328" s="45">
        <v>320</v>
      </c>
      <c r="C328" s="46">
        <f>Списки!F321</f>
        <v>0</v>
      </c>
      <c r="D328" s="47">
        <f>Итоговый!D328</f>
        <v>0</v>
      </c>
      <c r="E328" s="48">
        <f>Итоговый!E328</f>
        <v>0</v>
      </c>
      <c r="F328" s="47">
        <f>Итоговый!F328</f>
        <v>0</v>
      </c>
      <c r="G328" s="48" t="str">
        <f>Итоговый!G328</f>
        <v> </v>
      </c>
      <c r="H328" s="47">
        <f>Итоговый!H328</f>
        <v>0</v>
      </c>
      <c r="I328" s="48" t="str">
        <f>Итоговый!I328</f>
        <v> </v>
      </c>
      <c r="J328" s="48" t="str">
        <f>Итоговый!J328</f>
        <v> </v>
      </c>
      <c r="K328" s="48" t="str">
        <f>Итоговый!K328</f>
        <v> </v>
      </c>
      <c r="L328" s="48">
        <f>Итоговый!L328</f>
        <v>0</v>
      </c>
      <c r="M328" s="47">
        <f>Списки!E321</f>
        <v>0</v>
      </c>
      <c r="N328" s="62">
        <f>Списки!D321</f>
        <v>0</v>
      </c>
      <c r="O328" s="63">
        <f>Списки!C321</f>
        <v>0</v>
      </c>
    </row>
    <row r="329" ht="14.5" spans="2:15">
      <c r="B329" s="45">
        <v>321</v>
      </c>
      <c r="C329" s="46">
        <f>Списки!F322</f>
        <v>0</v>
      </c>
      <c r="D329" s="47">
        <f>Итоговый!D329</f>
        <v>0</v>
      </c>
      <c r="E329" s="48">
        <f>Итоговый!E329</f>
        <v>0</v>
      </c>
      <c r="F329" s="47">
        <f>Итоговый!F329</f>
        <v>0</v>
      </c>
      <c r="G329" s="48" t="str">
        <f>Итоговый!G329</f>
        <v> </v>
      </c>
      <c r="H329" s="47">
        <f>Итоговый!H329</f>
        <v>0</v>
      </c>
      <c r="I329" s="48" t="str">
        <f>Итоговый!I329</f>
        <v> </v>
      </c>
      <c r="J329" s="48" t="str">
        <f>Итоговый!J329</f>
        <v> </v>
      </c>
      <c r="K329" s="48" t="str">
        <f>Итоговый!K329</f>
        <v> </v>
      </c>
      <c r="L329" s="48">
        <f>Итоговый!L329</f>
        <v>0</v>
      </c>
      <c r="M329" s="47">
        <f>Списки!E322</f>
        <v>0</v>
      </c>
      <c r="N329" s="62">
        <f>Списки!D322</f>
        <v>0</v>
      </c>
      <c r="O329" s="63">
        <f>Списки!C322</f>
        <v>0</v>
      </c>
    </row>
    <row r="330" ht="14.5" spans="2:15">
      <c r="B330" s="45">
        <v>322</v>
      </c>
      <c r="C330" s="46">
        <f>Списки!F323</f>
        <v>0</v>
      </c>
      <c r="D330" s="47">
        <f>Итоговый!D330</f>
        <v>0</v>
      </c>
      <c r="E330" s="48">
        <f>Итоговый!E330</f>
        <v>0</v>
      </c>
      <c r="F330" s="47">
        <f>Итоговый!F330</f>
        <v>0</v>
      </c>
      <c r="G330" s="48" t="str">
        <f>Итоговый!G330</f>
        <v> </v>
      </c>
      <c r="H330" s="47">
        <f>Итоговый!H330</f>
        <v>0</v>
      </c>
      <c r="I330" s="48" t="str">
        <f>Итоговый!I330</f>
        <v> </v>
      </c>
      <c r="J330" s="48" t="str">
        <f>Итоговый!J330</f>
        <v> </v>
      </c>
      <c r="K330" s="48" t="str">
        <f>Итоговый!K330</f>
        <v> </v>
      </c>
      <c r="L330" s="48">
        <f>Итоговый!L330</f>
        <v>0</v>
      </c>
      <c r="M330" s="47">
        <f>Списки!E323</f>
        <v>0</v>
      </c>
      <c r="N330" s="62">
        <f>Списки!D323</f>
        <v>0</v>
      </c>
      <c r="O330" s="63">
        <f>Списки!C323</f>
        <v>0</v>
      </c>
    </row>
    <row r="331" ht="14.5" spans="2:15">
      <c r="B331" s="45">
        <v>323</v>
      </c>
      <c r="C331" s="46">
        <f>Списки!F324</f>
        <v>0</v>
      </c>
      <c r="D331" s="47">
        <f>Итоговый!D331</f>
        <v>0</v>
      </c>
      <c r="E331" s="48">
        <f>Итоговый!E331</f>
        <v>0</v>
      </c>
      <c r="F331" s="47">
        <f>Итоговый!F331</f>
        <v>0</v>
      </c>
      <c r="G331" s="48" t="str">
        <f>Итоговый!G331</f>
        <v> </v>
      </c>
      <c r="H331" s="47">
        <f>Итоговый!H331</f>
        <v>0</v>
      </c>
      <c r="I331" s="48" t="str">
        <f>Итоговый!I331</f>
        <v> </v>
      </c>
      <c r="J331" s="48" t="str">
        <f>Итоговый!J331</f>
        <v> </v>
      </c>
      <c r="K331" s="48" t="str">
        <f>Итоговый!K331</f>
        <v> </v>
      </c>
      <c r="L331" s="48">
        <f>Итоговый!L331</f>
        <v>0</v>
      </c>
      <c r="M331" s="47">
        <f>Списки!E324</f>
        <v>0</v>
      </c>
      <c r="N331" s="62">
        <f>Списки!D324</f>
        <v>0</v>
      </c>
      <c r="O331" s="63">
        <f>Списки!C324</f>
        <v>0</v>
      </c>
    </row>
    <row r="332" ht="14.5" spans="2:15">
      <c r="B332" s="45">
        <v>324</v>
      </c>
      <c r="C332" s="46">
        <f>Списки!F325</f>
        <v>0</v>
      </c>
      <c r="D332" s="47">
        <f>Итоговый!D332</f>
        <v>0</v>
      </c>
      <c r="E332" s="48">
        <f>Итоговый!E332</f>
        <v>0</v>
      </c>
      <c r="F332" s="47">
        <f>Итоговый!F332</f>
        <v>0</v>
      </c>
      <c r="G332" s="48" t="str">
        <f>Итоговый!G332</f>
        <v> </v>
      </c>
      <c r="H332" s="47">
        <f>Итоговый!H332</f>
        <v>0</v>
      </c>
      <c r="I332" s="48" t="str">
        <f>Итоговый!I332</f>
        <v> </v>
      </c>
      <c r="J332" s="48" t="str">
        <f>Итоговый!J332</f>
        <v> </v>
      </c>
      <c r="K332" s="48" t="str">
        <f>Итоговый!K332</f>
        <v> </v>
      </c>
      <c r="L332" s="48">
        <f>Итоговый!L332</f>
        <v>0</v>
      </c>
      <c r="M332" s="47">
        <f>Списки!E325</f>
        <v>0</v>
      </c>
      <c r="N332" s="62">
        <f>Списки!D325</f>
        <v>0</v>
      </c>
      <c r="O332" s="63">
        <f>Списки!C325</f>
        <v>0</v>
      </c>
    </row>
    <row r="333" ht="14.5" spans="2:15">
      <c r="B333" s="45">
        <v>325</v>
      </c>
      <c r="C333" s="46">
        <f>Списки!F326</f>
        <v>0</v>
      </c>
      <c r="D333" s="47">
        <f>Итоговый!D333</f>
        <v>0</v>
      </c>
      <c r="E333" s="48">
        <f>Итоговый!E333</f>
        <v>0</v>
      </c>
      <c r="F333" s="47">
        <f>Итоговый!F333</f>
        <v>0</v>
      </c>
      <c r="G333" s="48" t="str">
        <f>Итоговый!G333</f>
        <v> </v>
      </c>
      <c r="H333" s="47">
        <f>Итоговый!H333</f>
        <v>0</v>
      </c>
      <c r="I333" s="48" t="str">
        <f>Итоговый!I333</f>
        <v> </v>
      </c>
      <c r="J333" s="48" t="str">
        <f>Итоговый!J333</f>
        <v> </v>
      </c>
      <c r="K333" s="48" t="str">
        <f>Итоговый!K333</f>
        <v> </v>
      </c>
      <c r="L333" s="48">
        <f>Итоговый!L333</f>
        <v>0</v>
      </c>
      <c r="M333" s="47">
        <f>Списки!E326</f>
        <v>0</v>
      </c>
      <c r="N333" s="62">
        <f>Списки!D326</f>
        <v>0</v>
      </c>
      <c r="O333" s="63">
        <f>Списки!C326</f>
        <v>0</v>
      </c>
    </row>
    <row r="334" ht="14.5" spans="2:15">
      <c r="B334" s="45">
        <v>326</v>
      </c>
      <c r="C334" s="46">
        <f>Списки!F327</f>
        <v>0</v>
      </c>
      <c r="D334" s="47">
        <f>Итоговый!D334</f>
        <v>0</v>
      </c>
      <c r="E334" s="48">
        <f>Итоговый!E334</f>
        <v>0</v>
      </c>
      <c r="F334" s="47">
        <f>Итоговый!F334</f>
        <v>0</v>
      </c>
      <c r="G334" s="48" t="str">
        <f>Итоговый!G334</f>
        <v> </v>
      </c>
      <c r="H334" s="47">
        <f>Итоговый!H334</f>
        <v>0</v>
      </c>
      <c r="I334" s="48" t="str">
        <f>Итоговый!I334</f>
        <v> </v>
      </c>
      <c r="J334" s="48" t="str">
        <f>Итоговый!J334</f>
        <v> </v>
      </c>
      <c r="K334" s="48" t="str">
        <f>Итоговый!K334</f>
        <v> </v>
      </c>
      <c r="L334" s="48">
        <f>Итоговый!L334</f>
        <v>0</v>
      </c>
      <c r="M334" s="47">
        <f>Списки!E327</f>
        <v>0</v>
      </c>
      <c r="N334" s="62">
        <f>Списки!D327</f>
        <v>0</v>
      </c>
      <c r="O334" s="63">
        <f>Списки!C327</f>
        <v>0</v>
      </c>
    </row>
    <row r="335" ht="14.5" spans="2:15">
      <c r="B335" s="45">
        <v>327</v>
      </c>
      <c r="C335" s="46">
        <f>Списки!F328</f>
        <v>0</v>
      </c>
      <c r="D335" s="47">
        <f>Итоговый!D335</f>
        <v>0</v>
      </c>
      <c r="E335" s="48">
        <f>Итоговый!E335</f>
        <v>0</v>
      </c>
      <c r="F335" s="47">
        <f>Итоговый!F335</f>
        <v>0</v>
      </c>
      <c r="G335" s="48" t="str">
        <f>Итоговый!G335</f>
        <v> </v>
      </c>
      <c r="H335" s="47">
        <f>Итоговый!H335</f>
        <v>0</v>
      </c>
      <c r="I335" s="48" t="str">
        <f>Итоговый!I335</f>
        <v> </v>
      </c>
      <c r="J335" s="48" t="str">
        <f>Итоговый!J335</f>
        <v> </v>
      </c>
      <c r="K335" s="48" t="str">
        <f>Итоговый!K335</f>
        <v> </v>
      </c>
      <c r="L335" s="48">
        <f>Итоговый!L335</f>
        <v>0</v>
      </c>
      <c r="M335" s="47">
        <f>Списки!E328</f>
        <v>0</v>
      </c>
      <c r="N335" s="62">
        <f>Списки!D328</f>
        <v>0</v>
      </c>
      <c r="O335" s="63">
        <f>Списки!C328</f>
        <v>0</v>
      </c>
    </row>
    <row r="336" ht="14.5" spans="2:15">
      <c r="B336" s="45">
        <v>328</v>
      </c>
      <c r="C336" s="46">
        <f>Списки!F329</f>
        <v>0</v>
      </c>
      <c r="D336" s="47">
        <f>Итоговый!D336</f>
        <v>0</v>
      </c>
      <c r="E336" s="48">
        <f>Итоговый!E336</f>
        <v>0</v>
      </c>
      <c r="F336" s="47">
        <f>Итоговый!F336</f>
        <v>0</v>
      </c>
      <c r="G336" s="48" t="str">
        <f>Итоговый!G336</f>
        <v> </v>
      </c>
      <c r="H336" s="47">
        <f>Итоговый!H336</f>
        <v>0</v>
      </c>
      <c r="I336" s="48" t="str">
        <f>Итоговый!I336</f>
        <v> </v>
      </c>
      <c r="J336" s="48" t="str">
        <f>Итоговый!J336</f>
        <v> </v>
      </c>
      <c r="K336" s="48" t="str">
        <f>Итоговый!K336</f>
        <v> </v>
      </c>
      <c r="L336" s="48">
        <f>Итоговый!L336</f>
        <v>0</v>
      </c>
      <c r="M336" s="47">
        <f>Списки!E329</f>
        <v>0</v>
      </c>
      <c r="N336" s="62">
        <f>Списки!D329</f>
        <v>0</v>
      </c>
      <c r="O336" s="63">
        <f>Списки!C329</f>
        <v>0</v>
      </c>
    </row>
    <row r="337" ht="14.5" spans="2:15">
      <c r="B337" s="45">
        <v>329</v>
      </c>
      <c r="C337" s="46">
        <f>Списки!F330</f>
        <v>0</v>
      </c>
      <c r="D337" s="47">
        <f>Итоговый!D337</f>
        <v>0</v>
      </c>
      <c r="E337" s="48">
        <f>Итоговый!E337</f>
        <v>0</v>
      </c>
      <c r="F337" s="47">
        <f>Итоговый!F337</f>
        <v>0</v>
      </c>
      <c r="G337" s="48" t="str">
        <f>Итоговый!G337</f>
        <v> </v>
      </c>
      <c r="H337" s="47">
        <f>Итоговый!H337</f>
        <v>0</v>
      </c>
      <c r="I337" s="48" t="str">
        <f>Итоговый!I337</f>
        <v> </v>
      </c>
      <c r="J337" s="48" t="str">
        <f>Итоговый!J337</f>
        <v> </v>
      </c>
      <c r="K337" s="48" t="str">
        <f>Итоговый!K337</f>
        <v> </v>
      </c>
      <c r="L337" s="48">
        <f>Итоговый!L337</f>
        <v>0</v>
      </c>
      <c r="M337" s="47">
        <f>Списки!E330</f>
        <v>0</v>
      </c>
      <c r="N337" s="62">
        <f>Списки!D330</f>
        <v>0</v>
      </c>
      <c r="O337" s="63">
        <f>Списки!C330</f>
        <v>0</v>
      </c>
    </row>
    <row r="338" ht="14.5" spans="2:15">
      <c r="B338" s="45">
        <v>330</v>
      </c>
      <c r="C338" s="46">
        <f>Списки!F331</f>
        <v>0</v>
      </c>
      <c r="D338" s="47">
        <f>Итоговый!D338</f>
        <v>0</v>
      </c>
      <c r="E338" s="48">
        <f>Итоговый!E338</f>
        <v>0</v>
      </c>
      <c r="F338" s="47">
        <f>Итоговый!F338</f>
        <v>0</v>
      </c>
      <c r="G338" s="48" t="str">
        <f>Итоговый!G338</f>
        <v> </v>
      </c>
      <c r="H338" s="47">
        <f>Итоговый!H338</f>
        <v>0</v>
      </c>
      <c r="I338" s="48" t="str">
        <f>Итоговый!I338</f>
        <v> </v>
      </c>
      <c r="J338" s="48" t="str">
        <f>Итоговый!J338</f>
        <v> </v>
      </c>
      <c r="K338" s="48" t="str">
        <f>Итоговый!K338</f>
        <v> </v>
      </c>
      <c r="L338" s="48">
        <f>Итоговый!L338</f>
        <v>0</v>
      </c>
      <c r="M338" s="47">
        <f>Списки!E331</f>
        <v>0</v>
      </c>
      <c r="N338" s="62">
        <f>Списки!D331</f>
        <v>0</v>
      </c>
      <c r="O338" s="63">
        <f>Списки!C331</f>
        <v>0</v>
      </c>
    </row>
    <row r="339" ht="14.5" spans="2:15">
      <c r="B339" s="45">
        <v>331</v>
      </c>
      <c r="C339" s="46">
        <f>Списки!F332</f>
        <v>0</v>
      </c>
      <c r="D339" s="47">
        <f>Итоговый!D339</f>
        <v>0</v>
      </c>
      <c r="E339" s="48">
        <f>Итоговый!E339</f>
        <v>0</v>
      </c>
      <c r="F339" s="47">
        <f>Итоговый!F339</f>
        <v>0</v>
      </c>
      <c r="G339" s="48" t="str">
        <f>Итоговый!G339</f>
        <v> </v>
      </c>
      <c r="H339" s="47">
        <f>Итоговый!H339</f>
        <v>0</v>
      </c>
      <c r="I339" s="48" t="str">
        <f>Итоговый!I339</f>
        <v> </v>
      </c>
      <c r="J339" s="48" t="str">
        <f>Итоговый!J339</f>
        <v> </v>
      </c>
      <c r="K339" s="48" t="str">
        <f>Итоговый!K339</f>
        <v> </v>
      </c>
      <c r="L339" s="48">
        <f>Итоговый!L339</f>
        <v>0</v>
      </c>
      <c r="M339" s="47">
        <f>Списки!E332</f>
        <v>0</v>
      </c>
      <c r="N339" s="62">
        <f>Списки!D332</f>
        <v>0</v>
      </c>
      <c r="O339" s="63">
        <f>Списки!C332</f>
        <v>0</v>
      </c>
    </row>
    <row r="340" ht="14.5" spans="2:15">
      <c r="B340" s="45">
        <v>332</v>
      </c>
      <c r="C340" s="46">
        <f>Списки!F333</f>
        <v>0</v>
      </c>
      <c r="D340" s="47">
        <f>Итоговый!D340</f>
        <v>0</v>
      </c>
      <c r="E340" s="48">
        <f>Итоговый!E340</f>
        <v>0</v>
      </c>
      <c r="F340" s="47">
        <f>Итоговый!F340</f>
        <v>0</v>
      </c>
      <c r="G340" s="48" t="str">
        <f>Итоговый!G340</f>
        <v> </v>
      </c>
      <c r="H340" s="47">
        <f>Итоговый!H340</f>
        <v>0</v>
      </c>
      <c r="I340" s="48" t="str">
        <f>Итоговый!I340</f>
        <v> </v>
      </c>
      <c r="J340" s="48" t="str">
        <f>Итоговый!J340</f>
        <v> </v>
      </c>
      <c r="K340" s="48" t="str">
        <f>Итоговый!K340</f>
        <v> </v>
      </c>
      <c r="L340" s="48">
        <f>Итоговый!L340</f>
        <v>0</v>
      </c>
      <c r="M340" s="47">
        <f>Списки!E333</f>
        <v>0</v>
      </c>
      <c r="N340" s="62">
        <f>Списки!D333</f>
        <v>0</v>
      </c>
      <c r="O340" s="63">
        <f>Списки!C333</f>
        <v>0</v>
      </c>
    </row>
    <row r="341" ht="14.5" spans="2:15">
      <c r="B341" s="45">
        <v>333</v>
      </c>
      <c r="C341" s="46">
        <f>Списки!F334</f>
        <v>0</v>
      </c>
      <c r="D341" s="47">
        <f>Итоговый!D341</f>
        <v>0</v>
      </c>
      <c r="E341" s="48">
        <f>Итоговый!E341</f>
        <v>0</v>
      </c>
      <c r="F341" s="47">
        <f>Итоговый!F341</f>
        <v>0</v>
      </c>
      <c r="G341" s="48" t="str">
        <f>Итоговый!G341</f>
        <v> </v>
      </c>
      <c r="H341" s="47">
        <f>Итоговый!H341</f>
        <v>0</v>
      </c>
      <c r="I341" s="48" t="str">
        <f>Итоговый!I341</f>
        <v> </v>
      </c>
      <c r="J341" s="48" t="str">
        <f>Итоговый!J341</f>
        <v> </v>
      </c>
      <c r="K341" s="48" t="str">
        <f>Итоговый!K341</f>
        <v> </v>
      </c>
      <c r="L341" s="48">
        <f>Итоговый!L341</f>
        <v>0</v>
      </c>
      <c r="M341" s="47">
        <f>Списки!E334</f>
        <v>0</v>
      </c>
      <c r="N341" s="62">
        <f>Списки!D334</f>
        <v>0</v>
      </c>
      <c r="O341" s="63">
        <f>Списки!C334</f>
        <v>0</v>
      </c>
    </row>
    <row r="342" ht="14.5" spans="2:15">
      <c r="B342" s="45">
        <v>334</v>
      </c>
      <c r="C342" s="46">
        <f>Списки!F335</f>
        <v>0</v>
      </c>
      <c r="D342" s="47">
        <f>Итоговый!D342</f>
        <v>0</v>
      </c>
      <c r="E342" s="48">
        <f>Итоговый!E342</f>
        <v>0</v>
      </c>
      <c r="F342" s="47">
        <f>Итоговый!F342</f>
        <v>0</v>
      </c>
      <c r="G342" s="48" t="str">
        <f>Итоговый!G342</f>
        <v> </v>
      </c>
      <c r="H342" s="47">
        <f>Итоговый!H342</f>
        <v>0</v>
      </c>
      <c r="I342" s="48" t="str">
        <f>Итоговый!I342</f>
        <v> </v>
      </c>
      <c r="J342" s="48" t="str">
        <f>Итоговый!J342</f>
        <v> </v>
      </c>
      <c r="K342" s="48" t="str">
        <f>Итоговый!K342</f>
        <v> </v>
      </c>
      <c r="L342" s="48">
        <f>Итоговый!L342</f>
        <v>0</v>
      </c>
      <c r="M342" s="47">
        <f>Списки!E335</f>
        <v>0</v>
      </c>
      <c r="N342" s="62">
        <f>Списки!D335</f>
        <v>0</v>
      </c>
      <c r="O342" s="63">
        <f>Списки!C335</f>
        <v>0</v>
      </c>
    </row>
    <row r="343" ht="14.5" spans="2:15">
      <c r="B343" s="45">
        <v>335</v>
      </c>
      <c r="C343" s="46">
        <f>Списки!F336</f>
        <v>0</v>
      </c>
      <c r="D343" s="47">
        <f>Итоговый!D343</f>
        <v>0</v>
      </c>
      <c r="E343" s="48">
        <f>Итоговый!E343</f>
        <v>0</v>
      </c>
      <c r="F343" s="47">
        <f>Итоговый!F343</f>
        <v>0</v>
      </c>
      <c r="G343" s="48" t="str">
        <f>Итоговый!G343</f>
        <v> </v>
      </c>
      <c r="H343" s="47">
        <f>Итоговый!H343</f>
        <v>0</v>
      </c>
      <c r="I343" s="48" t="str">
        <f>Итоговый!I343</f>
        <v> </v>
      </c>
      <c r="J343" s="48" t="str">
        <f>Итоговый!J343</f>
        <v> </v>
      </c>
      <c r="K343" s="48" t="str">
        <f>Итоговый!K343</f>
        <v> </v>
      </c>
      <c r="L343" s="48">
        <f>Итоговый!L343</f>
        <v>0</v>
      </c>
      <c r="M343" s="47">
        <f>Списки!E336</f>
        <v>0</v>
      </c>
      <c r="N343" s="62">
        <f>Списки!D336</f>
        <v>0</v>
      </c>
      <c r="O343" s="63">
        <f>Списки!C336</f>
        <v>0</v>
      </c>
    </row>
    <row r="344" ht="14.5" spans="2:15">
      <c r="B344" s="45">
        <v>336</v>
      </c>
      <c r="C344" s="46">
        <f>Списки!F337</f>
        <v>0</v>
      </c>
      <c r="D344" s="47">
        <f>Итоговый!D344</f>
        <v>0</v>
      </c>
      <c r="E344" s="48">
        <f>Итоговый!E344</f>
        <v>0</v>
      </c>
      <c r="F344" s="47">
        <f>Итоговый!F344</f>
        <v>0</v>
      </c>
      <c r="G344" s="48" t="str">
        <f>Итоговый!G344</f>
        <v> </v>
      </c>
      <c r="H344" s="47">
        <f>Итоговый!H344</f>
        <v>0</v>
      </c>
      <c r="I344" s="48" t="str">
        <f>Итоговый!I344</f>
        <v> </v>
      </c>
      <c r="J344" s="48" t="str">
        <f>Итоговый!J344</f>
        <v> </v>
      </c>
      <c r="K344" s="48" t="str">
        <f>Итоговый!K344</f>
        <v> </v>
      </c>
      <c r="L344" s="48">
        <f>Итоговый!L344</f>
        <v>0</v>
      </c>
      <c r="M344" s="47">
        <f>Списки!E337</f>
        <v>0</v>
      </c>
      <c r="N344" s="62">
        <f>Списки!D337</f>
        <v>0</v>
      </c>
      <c r="O344" s="63">
        <f>Списки!C337</f>
        <v>0</v>
      </c>
    </row>
    <row r="345" ht="14.5" spans="2:15">
      <c r="B345" s="45">
        <v>337</v>
      </c>
      <c r="C345" s="46">
        <f>Списки!F338</f>
        <v>0</v>
      </c>
      <c r="D345" s="47">
        <f>Итоговый!D345</f>
        <v>0</v>
      </c>
      <c r="E345" s="48">
        <f>Итоговый!E345</f>
        <v>0</v>
      </c>
      <c r="F345" s="47">
        <f>Итоговый!F345</f>
        <v>0</v>
      </c>
      <c r="G345" s="48" t="str">
        <f>Итоговый!G345</f>
        <v> </v>
      </c>
      <c r="H345" s="47">
        <f>Итоговый!H345</f>
        <v>0</v>
      </c>
      <c r="I345" s="48" t="str">
        <f>Итоговый!I345</f>
        <v> </v>
      </c>
      <c r="J345" s="48" t="str">
        <f>Итоговый!J345</f>
        <v> </v>
      </c>
      <c r="K345" s="48" t="str">
        <f>Итоговый!K345</f>
        <v> </v>
      </c>
      <c r="L345" s="48">
        <f>Итоговый!L345</f>
        <v>0</v>
      </c>
      <c r="M345" s="47">
        <f>Списки!E338</f>
        <v>0</v>
      </c>
      <c r="N345" s="62">
        <f>Списки!D338</f>
        <v>0</v>
      </c>
      <c r="O345" s="63">
        <f>Списки!C338</f>
        <v>0</v>
      </c>
    </row>
    <row r="346" ht="14.5" spans="2:15">
      <c r="B346" s="45">
        <v>338</v>
      </c>
      <c r="C346" s="46">
        <f>Списки!F339</f>
        <v>0</v>
      </c>
      <c r="D346" s="47">
        <f>Итоговый!D346</f>
        <v>0</v>
      </c>
      <c r="E346" s="48">
        <f>Итоговый!E346</f>
        <v>0</v>
      </c>
      <c r="F346" s="47">
        <f>Итоговый!F346</f>
        <v>0</v>
      </c>
      <c r="G346" s="48" t="str">
        <f>Итоговый!G346</f>
        <v> </v>
      </c>
      <c r="H346" s="47">
        <f>Итоговый!H346</f>
        <v>0</v>
      </c>
      <c r="I346" s="48" t="str">
        <f>Итоговый!I346</f>
        <v> </v>
      </c>
      <c r="J346" s="48" t="str">
        <f>Итоговый!J346</f>
        <v> </v>
      </c>
      <c r="K346" s="48" t="str">
        <f>Итоговый!K346</f>
        <v> </v>
      </c>
      <c r="L346" s="48">
        <f>Итоговый!L346</f>
        <v>0</v>
      </c>
      <c r="M346" s="47">
        <f>Списки!E339</f>
        <v>0</v>
      </c>
      <c r="N346" s="62">
        <f>Списки!D339</f>
        <v>0</v>
      </c>
      <c r="O346" s="63">
        <f>Списки!C339</f>
        <v>0</v>
      </c>
    </row>
    <row r="347" ht="14.5" spans="2:15">
      <c r="B347" s="45">
        <v>339</v>
      </c>
      <c r="C347" s="46">
        <f>Списки!F340</f>
        <v>0</v>
      </c>
      <c r="D347" s="47">
        <f>Итоговый!D347</f>
        <v>0</v>
      </c>
      <c r="E347" s="48">
        <f>Итоговый!E347</f>
        <v>0</v>
      </c>
      <c r="F347" s="47">
        <f>Итоговый!F347</f>
        <v>0</v>
      </c>
      <c r="G347" s="48" t="str">
        <f>Итоговый!G347</f>
        <v> </v>
      </c>
      <c r="H347" s="47">
        <f>Итоговый!H347</f>
        <v>0</v>
      </c>
      <c r="I347" s="48" t="str">
        <f>Итоговый!I347</f>
        <v> </v>
      </c>
      <c r="J347" s="48" t="str">
        <f>Итоговый!J347</f>
        <v> </v>
      </c>
      <c r="K347" s="48" t="str">
        <f>Итоговый!K347</f>
        <v> </v>
      </c>
      <c r="L347" s="48">
        <f>Итоговый!L347</f>
        <v>0</v>
      </c>
      <c r="M347" s="47">
        <f>Списки!E340</f>
        <v>0</v>
      </c>
      <c r="N347" s="62">
        <f>Списки!D340</f>
        <v>0</v>
      </c>
      <c r="O347" s="63">
        <f>Списки!C340</f>
        <v>0</v>
      </c>
    </row>
    <row r="348" ht="14.5" spans="2:15">
      <c r="B348" s="45">
        <v>340</v>
      </c>
      <c r="C348" s="46">
        <f>Списки!F341</f>
        <v>0</v>
      </c>
      <c r="D348" s="47">
        <f>Итоговый!D348</f>
        <v>0</v>
      </c>
      <c r="E348" s="48">
        <f>Итоговый!E348</f>
        <v>0</v>
      </c>
      <c r="F348" s="47">
        <f>Итоговый!F348</f>
        <v>0</v>
      </c>
      <c r="G348" s="48" t="str">
        <f>Итоговый!G348</f>
        <v> </v>
      </c>
      <c r="H348" s="47">
        <f>Итоговый!H348</f>
        <v>0</v>
      </c>
      <c r="I348" s="48" t="str">
        <f>Итоговый!I348</f>
        <v> </v>
      </c>
      <c r="J348" s="48" t="str">
        <f>Итоговый!J348</f>
        <v> </v>
      </c>
      <c r="K348" s="48" t="str">
        <f>Итоговый!K348</f>
        <v> </v>
      </c>
      <c r="L348" s="48">
        <f>Итоговый!L348</f>
        <v>0</v>
      </c>
      <c r="M348" s="47">
        <f>Списки!E341</f>
        <v>0</v>
      </c>
      <c r="N348" s="62">
        <f>Списки!D341</f>
        <v>0</v>
      </c>
      <c r="O348" s="63">
        <f>Списки!C341</f>
        <v>0</v>
      </c>
    </row>
    <row r="349" ht="14.5" spans="2:15">
      <c r="B349" s="45">
        <v>341</v>
      </c>
      <c r="C349" s="46">
        <f>Списки!F342</f>
        <v>0</v>
      </c>
      <c r="D349" s="47">
        <f>Итоговый!D349</f>
        <v>0</v>
      </c>
      <c r="E349" s="48">
        <f>Итоговый!E349</f>
        <v>0</v>
      </c>
      <c r="F349" s="47">
        <f>Итоговый!F349</f>
        <v>0</v>
      </c>
      <c r="G349" s="48" t="str">
        <f>Итоговый!G349</f>
        <v> </v>
      </c>
      <c r="H349" s="47">
        <f>Итоговый!H349</f>
        <v>0</v>
      </c>
      <c r="I349" s="48" t="str">
        <f>Итоговый!I349</f>
        <v> </v>
      </c>
      <c r="J349" s="48" t="str">
        <f>Итоговый!J349</f>
        <v> </v>
      </c>
      <c r="K349" s="48" t="str">
        <f>Итоговый!K349</f>
        <v> </v>
      </c>
      <c r="L349" s="48">
        <f>Итоговый!L349</f>
        <v>0</v>
      </c>
      <c r="M349" s="47">
        <f>Списки!E342</f>
        <v>0</v>
      </c>
      <c r="N349" s="62">
        <f>Списки!D342</f>
        <v>0</v>
      </c>
      <c r="O349" s="63">
        <f>Списки!C342</f>
        <v>0</v>
      </c>
    </row>
    <row r="350" ht="14.5" spans="2:15">
      <c r="B350" s="45">
        <v>342</v>
      </c>
      <c r="C350" s="46">
        <f>Списки!F343</f>
        <v>0</v>
      </c>
      <c r="D350" s="47">
        <f>Итоговый!D350</f>
        <v>0</v>
      </c>
      <c r="E350" s="48">
        <f>Итоговый!E350</f>
        <v>0</v>
      </c>
      <c r="F350" s="47">
        <f>Итоговый!F350</f>
        <v>0</v>
      </c>
      <c r="G350" s="48" t="str">
        <f>Итоговый!G350</f>
        <v> </v>
      </c>
      <c r="H350" s="47">
        <f>Итоговый!H350</f>
        <v>0</v>
      </c>
      <c r="I350" s="48" t="str">
        <f>Итоговый!I350</f>
        <v> </v>
      </c>
      <c r="J350" s="48" t="str">
        <f>Итоговый!J350</f>
        <v> </v>
      </c>
      <c r="K350" s="48" t="str">
        <f>Итоговый!K350</f>
        <v> </v>
      </c>
      <c r="L350" s="48">
        <f>Итоговый!L350</f>
        <v>0</v>
      </c>
      <c r="M350" s="47">
        <f>Списки!E343</f>
        <v>0</v>
      </c>
      <c r="N350" s="62">
        <f>Списки!D343</f>
        <v>0</v>
      </c>
      <c r="O350" s="63">
        <f>Списки!C343</f>
        <v>0</v>
      </c>
    </row>
    <row r="351" ht="14.5" spans="2:15">
      <c r="B351" s="45">
        <v>343</v>
      </c>
      <c r="C351" s="46">
        <f>Списки!F344</f>
        <v>0</v>
      </c>
      <c r="D351" s="47">
        <f>Итоговый!D351</f>
        <v>0</v>
      </c>
      <c r="E351" s="48">
        <f>Итоговый!E351</f>
        <v>0</v>
      </c>
      <c r="F351" s="47">
        <f>Итоговый!F351</f>
        <v>0</v>
      </c>
      <c r="G351" s="48" t="str">
        <f>Итоговый!G351</f>
        <v> </v>
      </c>
      <c r="H351" s="47">
        <f>Итоговый!H351</f>
        <v>0</v>
      </c>
      <c r="I351" s="48" t="str">
        <f>Итоговый!I351</f>
        <v> </v>
      </c>
      <c r="J351" s="48" t="str">
        <f>Итоговый!J351</f>
        <v> </v>
      </c>
      <c r="K351" s="48" t="str">
        <f>Итоговый!K351</f>
        <v> </v>
      </c>
      <c r="L351" s="48">
        <f>Итоговый!L351</f>
        <v>0</v>
      </c>
      <c r="M351" s="47">
        <f>Списки!E344</f>
        <v>0</v>
      </c>
      <c r="N351" s="62">
        <f>Списки!D344</f>
        <v>0</v>
      </c>
      <c r="O351" s="63">
        <f>Списки!C344</f>
        <v>0</v>
      </c>
    </row>
    <row r="352" ht="14.5" spans="2:15">
      <c r="B352" s="45">
        <v>344</v>
      </c>
      <c r="C352" s="46">
        <f>Списки!F345</f>
        <v>0</v>
      </c>
      <c r="D352" s="47">
        <f>Итоговый!D352</f>
        <v>0</v>
      </c>
      <c r="E352" s="48">
        <f>Итоговый!E352</f>
        <v>0</v>
      </c>
      <c r="F352" s="47">
        <f>Итоговый!F352</f>
        <v>0</v>
      </c>
      <c r="G352" s="48" t="str">
        <f>Итоговый!G352</f>
        <v> </v>
      </c>
      <c r="H352" s="47">
        <f>Итоговый!H352</f>
        <v>0</v>
      </c>
      <c r="I352" s="48" t="str">
        <f>Итоговый!I352</f>
        <v> </v>
      </c>
      <c r="J352" s="48" t="str">
        <f>Итоговый!J352</f>
        <v> </v>
      </c>
      <c r="K352" s="48" t="str">
        <f>Итоговый!K352</f>
        <v> </v>
      </c>
      <c r="L352" s="48">
        <f>Итоговый!L352</f>
        <v>0</v>
      </c>
      <c r="M352" s="47">
        <f>Списки!E345</f>
        <v>0</v>
      </c>
      <c r="N352" s="62">
        <f>Списки!D345</f>
        <v>0</v>
      </c>
      <c r="O352" s="63">
        <f>Списки!C345</f>
        <v>0</v>
      </c>
    </row>
    <row r="353" ht="14.5" spans="2:15">
      <c r="B353" s="45">
        <v>345</v>
      </c>
      <c r="C353" s="46">
        <f>Списки!F346</f>
        <v>0</v>
      </c>
      <c r="D353" s="47">
        <f>Итоговый!D353</f>
        <v>0</v>
      </c>
      <c r="E353" s="48">
        <f>Итоговый!E353</f>
        <v>0</v>
      </c>
      <c r="F353" s="47">
        <f>Итоговый!F353</f>
        <v>0</v>
      </c>
      <c r="G353" s="48" t="str">
        <f>Итоговый!G353</f>
        <v> </v>
      </c>
      <c r="H353" s="47">
        <f>Итоговый!H353</f>
        <v>0</v>
      </c>
      <c r="I353" s="48" t="str">
        <f>Итоговый!I353</f>
        <v> </v>
      </c>
      <c r="J353" s="48" t="str">
        <f>Итоговый!J353</f>
        <v> </v>
      </c>
      <c r="K353" s="48" t="str">
        <f>Итоговый!K353</f>
        <v> </v>
      </c>
      <c r="L353" s="48">
        <f>Итоговый!L353</f>
        <v>0</v>
      </c>
      <c r="M353" s="47">
        <f>Списки!E346</f>
        <v>0</v>
      </c>
      <c r="N353" s="62">
        <f>Списки!D346</f>
        <v>0</v>
      </c>
      <c r="O353" s="63">
        <f>Списки!C346</f>
        <v>0</v>
      </c>
    </row>
    <row r="354" ht="14.5" spans="2:15">
      <c r="B354" s="45">
        <v>346</v>
      </c>
      <c r="C354" s="46">
        <f>Списки!F347</f>
        <v>0</v>
      </c>
      <c r="D354" s="47">
        <f>Итоговый!D354</f>
        <v>0</v>
      </c>
      <c r="E354" s="48">
        <f>Итоговый!E354</f>
        <v>0</v>
      </c>
      <c r="F354" s="47">
        <f>Итоговый!F354</f>
        <v>0</v>
      </c>
      <c r="G354" s="48" t="str">
        <f>Итоговый!G354</f>
        <v> </v>
      </c>
      <c r="H354" s="47">
        <f>Итоговый!H354</f>
        <v>0</v>
      </c>
      <c r="I354" s="48" t="str">
        <f>Итоговый!I354</f>
        <v> </v>
      </c>
      <c r="J354" s="48" t="str">
        <f>Итоговый!J354</f>
        <v> </v>
      </c>
      <c r="K354" s="48" t="str">
        <f>Итоговый!K354</f>
        <v> </v>
      </c>
      <c r="L354" s="48">
        <f>Итоговый!L354</f>
        <v>0</v>
      </c>
      <c r="M354" s="47">
        <f>Списки!E347</f>
        <v>0</v>
      </c>
      <c r="N354" s="62">
        <f>Списки!D347</f>
        <v>0</v>
      </c>
      <c r="O354" s="63">
        <f>Списки!C347</f>
        <v>0</v>
      </c>
    </row>
    <row r="355" ht="14.5" spans="2:15">
      <c r="B355" s="45">
        <v>347</v>
      </c>
      <c r="C355" s="46">
        <f>Списки!F348</f>
        <v>0</v>
      </c>
      <c r="D355" s="47">
        <f>Итоговый!D355</f>
        <v>0</v>
      </c>
      <c r="E355" s="48">
        <f>Итоговый!E355</f>
        <v>0</v>
      </c>
      <c r="F355" s="47">
        <f>Итоговый!F355</f>
        <v>0</v>
      </c>
      <c r="G355" s="48" t="str">
        <f>Итоговый!G355</f>
        <v> </v>
      </c>
      <c r="H355" s="47">
        <f>Итоговый!H355</f>
        <v>0</v>
      </c>
      <c r="I355" s="48" t="str">
        <f>Итоговый!I355</f>
        <v> </v>
      </c>
      <c r="J355" s="48" t="str">
        <f>Итоговый!J355</f>
        <v> </v>
      </c>
      <c r="K355" s="48" t="str">
        <f>Итоговый!K355</f>
        <v> </v>
      </c>
      <c r="L355" s="48">
        <f>Итоговый!L355</f>
        <v>0</v>
      </c>
      <c r="M355" s="47">
        <f>Списки!E348</f>
        <v>0</v>
      </c>
      <c r="N355" s="62">
        <f>Списки!D348</f>
        <v>0</v>
      </c>
      <c r="O355" s="63">
        <f>Списки!C348</f>
        <v>0</v>
      </c>
    </row>
    <row r="356" ht="14.5" spans="2:15">
      <c r="B356" s="45">
        <v>348</v>
      </c>
      <c r="C356" s="46">
        <f>Списки!F349</f>
        <v>0</v>
      </c>
      <c r="D356" s="47">
        <f>Итоговый!D356</f>
        <v>0</v>
      </c>
      <c r="E356" s="48">
        <f>Итоговый!E356</f>
        <v>0</v>
      </c>
      <c r="F356" s="47">
        <f>Итоговый!F356</f>
        <v>0</v>
      </c>
      <c r="G356" s="48" t="str">
        <f>Итоговый!G356</f>
        <v> </v>
      </c>
      <c r="H356" s="47">
        <f>Итоговый!H356</f>
        <v>0</v>
      </c>
      <c r="I356" s="48" t="str">
        <f>Итоговый!I356</f>
        <v> </v>
      </c>
      <c r="J356" s="48" t="str">
        <f>Итоговый!J356</f>
        <v> </v>
      </c>
      <c r="K356" s="48" t="str">
        <f>Итоговый!K356</f>
        <v> </v>
      </c>
      <c r="L356" s="48">
        <f>Итоговый!L356</f>
        <v>0</v>
      </c>
      <c r="M356" s="47">
        <f>Списки!E349</f>
        <v>0</v>
      </c>
      <c r="N356" s="62">
        <f>Списки!D349</f>
        <v>0</v>
      </c>
      <c r="O356" s="63">
        <f>Списки!C349</f>
        <v>0</v>
      </c>
    </row>
    <row r="357" ht="14.5" spans="2:15">
      <c r="B357" s="45">
        <v>349</v>
      </c>
      <c r="C357" s="46">
        <f>Списки!F350</f>
        <v>0</v>
      </c>
      <c r="D357" s="47">
        <f>Итоговый!D357</f>
        <v>0</v>
      </c>
      <c r="E357" s="48">
        <f>Итоговый!E357</f>
        <v>0</v>
      </c>
      <c r="F357" s="47">
        <f>Итоговый!F357</f>
        <v>0</v>
      </c>
      <c r="G357" s="48" t="str">
        <f>Итоговый!G357</f>
        <v> </v>
      </c>
      <c r="H357" s="47">
        <f>Итоговый!H357</f>
        <v>0</v>
      </c>
      <c r="I357" s="48" t="str">
        <f>Итоговый!I357</f>
        <v> </v>
      </c>
      <c r="J357" s="48" t="str">
        <f>Итоговый!J357</f>
        <v> </v>
      </c>
      <c r="K357" s="48" t="str">
        <f>Итоговый!K357</f>
        <v> </v>
      </c>
      <c r="L357" s="48">
        <f>Итоговый!L357</f>
        <v>0</v>
      </c>
      <c r="M357" s="47">
        <f>Списки!E350</f>
        <v>0</v>
      </c>
      <c r="N357" s="62">
        <f>Списки!D350</f>
        <v>0</v>
      </c>
      <c r="O357" s="63">
        <f>Списки!C350</f>
        <v>0</v>
      </c>
    </row>
    <row r="358" ht="14.5" spans="2:15">
      <c r="B358" s="45">
        <v>350</v>
      </c>
      <c r="C358" s="46">
        <f>Списки!F351</f>
        <v>0</v>
      </c>
      <c r="D358" s="47">
        <f>Итоговый!D358</f>
        <v>0</v>
      </c>
      <c r="E358" s="48">
        <f>Итоговый!E358</f>
        <v>0</v>
      </c>
      <c r="F358" s="47">
        <f>Итоговый!F358</f>
        <v>0</v>
      </c>
      <c r="G358" s="48" t="str">
        <f>Итоговый!G358</f>
        <v> </v>
      </c>
      <c r="H358" s="47">
        <f>Итоговый!H358</f>
        <v>0</v>
      </c>
      <c r="I358" s="48" t="str">
        <f>Итоговый!I358</f>
        <v> </v>
      </c>
      <c r="J358" s="48" t="str">
        <f>Итоговый!J358</f>
        <v> </v>
      </c>
      <c r="K358" s="48" t="str">
        <f>Итоговый!K358</f>
        <v> </v>
      </c>
      <c r="L358" s="48">
        <f>Итоговый!L358</f>
        <v>0</v>
      </c>
      <c r="M358" s="47">
        <f>Списки!E351</f>
        <v>0</v>
      </c>
      <c r="N358" s="62">
        <f>Списки!D351</f>
        <v>0</v>
      </c>
      <c r="O358" s="63">
        <f>Списки!C351</f>
        <v>0</v>
      </c>
    </row>
    <row r="360" ht="24" customHeight="1" spans="2:2">
      <c r="B360" s="23" t="s">
        <v>36</v>
      </c>
    </row>
    <row r="361" ht="101.25" customHeight="1" spans="2:15">
      <c r="B361" s="64" t="s">
        <v>37</v>
      </c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5" t="s">
        <v>38</v>
      </c>
      <c r="O361" s="66">
        <f ca="1">TODAY()</f>
        <v>45608</v>
      </c>
    </row>
  </sheetData>
  <protectedRanges>
    <protectedRange sqref="C9:C358" name="Диапазон1_1"/>
  </protectedRanges>
  <mergeCells count="15">
    <mergeCell ref="B1:O1"/>
    <mergeCell ref="B2:O2"/>
    <mergeCell ref="D4:F4"/>
    <mergeCell ref="E5:H5"/>
    <mergeCell ref="D7:E7"/>
    <mergeCell ref="F7:I7"/>
    <mergeCell ref="B361:M361"/>
    <mergeCell ref="B7:B8"/>
    <mergeCell ref="C7:C8"/>
    <mergeCell ref="J7:J8"/>
    <mergeCell ref="K7:K8"/>
    <mergeCell ref="L7:L8"/>
    <mergeCell ref="M7:M8"/>
    <mergeCell ref="N7:N8"/>
    <mergeCell ref="O7:O8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1"/>
  <sheetViews>
    <sheetView workbookViewId="0">
      <selection activeCell="C6" sqref="C6"/>
    </sheetView>
  </sheetViews>
  <sheetFormatPr defaultColWidth="9" defaultRowHeight="14.5" outlineLevelCol="6"/>
  <cols>
    <col min="1" max="1" width="5.27272727272727" customWidth="1"/>
    <col min="2" max="2" width="36.1818181818182" customWidth="1"/>
    <col min="3" max="3" width="40.5454545454545" customWidth="1"/>
    <col min="4" max="4" width="33.5454545454545" customWidth="1"/>
    <col min="5" max="5" width="10.5454545454545" customWidth="1"/>
    <col min="6" max="6" width="10.2727272727273" customWidth="1"/>
    <col min="257" max="257" width="5.27272727272727" customWidth="1"/>
    <col min="258" max="258" width="36.1818181818182" customWidth="1"/>
    <col min="259" max="259" width="40.5454545454545" customWidth="1"/>
    <col min="260" max="260" width="33.5454545454545" customWidth="1"/>
    <col min="261" max="261" width="6.18181818181818" customWidth="1"/>
    <col min="513" max="513" width="5.27272727272727" customWidth="1"/>
    <col min="514" max="514" width="36.1818181818182" customWidth="1"/>
    <col min="515" max="515" width="40.5454545454545" customWidth="1"/>
    <col min="516" max="516" width="33.5454545454545" customWidth="1"/>
    <col min="517" max="517" width="6.18181818181818" customWidth="1"/>
    <col min="769" max="769" width="5.27272727272727" customWidth="1"/>
    <col min="770" max="770" width="36.1818181818182" customWidth="1"/>
    <col min="771" max="771" width="40.5454545454545" customWidth="1"/>
    <col min="772" max="772" width="33.5454545454545" customWidth="1"/>
    <col min="773" max="773" width="6.18181818181818" customWidth="1"/>
    <col min="1025" max="1025" width="5.27272727272727" customWidth="1"/>
    <col min="1026" max="1026" width="36.1818181818182" customWidth="1"/>
    <col min="1027" max="1027" width="40.5454545454545" customWidth="1"/>
    <col min="1028" max="1028" width="33.5454545454545" customWidth="1"/>
    <col min="1029" max="1029" width="6.18181818181818" customWidth="1"/>
    <col min="1281" max="1281" width="5.27272727272727" customWidth="1"/>
    <col min="1282" max="1282" width="36.1818181818182" customWidth="1"/>
    <col min="1283" max="1283" width="40.5454545454545" customWidth="1"/>
    <col min="1284" max="1284" width="33.5454545454545" customWidth="1"/>
    <col min="1285" max="1285" width="6.18181818181818" customWidth="1"/>
    <col min="1537" max="1537" width="5.27272727272727" customWidth="1"/>
    <col min="1538" max="1538" width="36.1818181818182" customWidth="1"/>
    <col min="1539" max="1539" width="40.5454545454545" customWidth="1"/>
    <col min="1540" max="1540" width="33.5454545454545" customWidth="1"/>
    <col min="1541" max="1541" width="6.18181818181818" customWidth="1"/>
    <col min="1793" max="1793" width="5.27272727272727" customWidth="1"/>
    <col min="1794" max="1794" width="36.1818181818182" customWidth="1"/>
    <col min="1795" max="1795" width="40.5454545454545" customWidth="1"/>
    <col min="1796" max="1796" width="33.5454545454545" customWidth="1"/>
    <col min="1797" max="1797" width="6.18181818181818" customWidth="1"/>
    <col min="2049" max="2049" width="5.27272727272727" customWidth="1"/>
    <col min="2050" max="2050" width="36.1818181818182" customWidth="1"/>
    <col min="2051" max="2051" width="40.5454545454545" customWidth="1"/>
    <col min="2052" max="2052" width="33.5454545454545" customWidth="1"/>
    <col min="2053" max="2053" width="6.18181818181818" customWidth="1"/>
    <col min="2305" max="2305" width="5.27272727272727" customWidth="1"/>
    <col min="2306" max="2306" width="36.1818181818182" customWidth="1"/>
    <col min="2307" max="2307" width="40.5454545454545" customWidth="1"/>
    <col min="2308" max="2308" width="33.5454545454545" customWidth="1"/>
    <col min="2309" max="2309" width="6.18181818181818" customWidth="1"/>
    <col min="2561" max="2561" width="5.27272727272727" customWidth="1"/>
    <col min="2562" max="2562" width="36.1818181818182" customWidth="1"/>
    <col min="2563" max="2563" width="40.5454545454545" customWidth="1"/>
    <col min="2564" max="2564" width="33.5454545454545" customWidth="1"/>
    <col min="2565" max="2565" width="6.18181818181818" customWidth="1"/>
    <col min="2817" max="2817" width="5.27272727272727" customWidth="1"/>
    <col min="2818" max="2818" width="36.1818181818182" customWidth="1"/>
    <col min="2819" max="2819" width="40.5454545454545" customWidth="1"/>
    <col min="2820" max="2820" width="33.5454545454545" customWidth="1"/>
    <col min="2821" max="2821" width="6.18181818181818" customWidth="1"/>
    <col min="3073" max="3073" width="5.27272727272727" customWidth="1"/>
    <col min="3074" max="3074" width="36.1818181818182" customWidth="1"/>
    <col min="3075" max="3075" width="40.5454545454545" customWidth="1"/>
    <col min="3076" max="3076" width="33.5454545454545" customWidth="1"/>
    <col min="3077" max="3077" width="6.18181818181818" customWidth="1"/>
    <col min="3329" max="3329" width="5.27272727272727" customWidth="1"/>
    <col min="3330" max="3330" width="36.1818181818182" customWidth="1"/>
    <col min="3331" max="3331" width="40.5454545454545" customWidth="1"/>
    <col min="3332" max="3332" width="33.5454545454545" customWidth="1"/>
    <col min="3333" max="3333" width="6.18181818181818" customWidth="1"/>
    <col min="3585" max="3585" width="5.27272727272727" customWidth="1"/>
    <col min="3586" max="3586" width="36.1818181818182" customWidth="1"/>
    <col min="3587" max="3587" width="40.5454545454545" customWidth="1"/>
    <col min="3588" max="3588" width="33.5454545454545" customWidth="1"/>
    <col min="3589" max="3589" width="6.18181818181818" customWidth="1"/>
    <col min="3841" max="3841" width="5.27272727272727" customWidth="1"/>
    <col min="3842" max="3842" width="36.1818181818182" customWidth="1"/>
    <col min="3843" max="3843" width="40.5454545454545" customWidth="1"/>
    <col min="3844" max="3844" width="33.5454545454545" customWidth="1"/>
    <col min="3845" max="3845" width="6.18181818181818" customWidth="1"/>
    <col min="4097" max="4097" width="5.27272727272727" customWidth="1"/>
    <col min="4098" max="4098" width="36.1818181818182" customWidth="1"/>
    <col min="4099" max="4099" width="40.5454545454545" customWidth="1"/>
    <col min="4100" max="4100" width="33.5454545454545" customWidth="1"/>
    <col min="4101" max="4101" width="6.18181818181818" customWidth="1"/>
    <col min="4353" max="4353" width="5.27272727272727" customWidth="1"/>
    <col min="4354" max="4354" width="36.1818181818182" customWidth="1"/>
    <col min="4355" max="4355" width="40.5454545454545" customWidth="1"/>
    <col min="4356" max="4356" width="33.5454545454545" customWidth="1"/>
    <col min="4357" max="4357" width="6.18181818181818" customWidth="1"/>
    <col min="4609" max="4609" width="5.27272727272727" customWidth="1"/>
    <col min="4610" max="4610" width="36.1818181818182" customWidth="1"/>
    <col min="4611" max="4611" width="40.5454545454545" customWidth="1"/>
    <col min="4612" max="4612" width="33.5454545454545" customWidth="1"/>
    <col min="4613" max="4613" width="6.18181818181818" customWidth="1"/>
    <col min="4865" max="4865" width="5.27272727272727" customWidth="1"/>
    <col min="4866" max="4866" width="36.1818181818182" customWidth="1"/>
    <col min="4867" max="4867" width="40.5454545454545" customWidth="1"/>
    <col min="4868" max="4868" width="33.5454545454545" customWidth="1"/>
    <col min="4869" max="4869" width="6.18181818181818" customWidth="1"/>
    <col min="5121" max="5121" width="5.27272727272727" customWidth="1"/>
    <col min="5122" max="5122" width="36.1818181818182" customWidth="1"/>
    <col min="5123" max="5123" width="40.5454545454545" customWidth="1"/>
    <col min="5124" max="5124" width="33.5454545454545" customWidth="1"/>
    <col min="5125" max="5125" width="6.18181818181818" customWidth="1"/>
    <col min="5377" max="5377" width="5.27272727272727" customWidth="1"/>
    <col min="5378" max="5378" width="36.1818181818182" customWidth="1"/>
    <col min="5379" max="5379" width="40.5454545454545" customWidth="1"/>
    <col min="5380" max="5380" width="33.5454545454545" customWidth="1"/>
    <col min="5381" max="5381" width="6.18181818181818" customWidth="1"/>
    <col min="5633" max="5633" width="5.27272727272727" customWidth="1"/>
    <col min="5634" max="5634" width="36.1818181818182" customWidth="1"/>
    <col min="5635" max="5635" width="40.5454545454545" customWidth="1"/>
    <col min="5636" max="5636" width="33.5454545454545" customWidth="1"/>
    <col min="5637" max="5637" width="6.18181818181818" customWidth="1"/>
    <col min="5889" max="5889" width="5.27272727272727" customWidth="1"/>
    <col min="5890" max="5890" width="36.1818181818182" customWidth="1"/>
    <col min="5891" max="5891" width="40.5454545454545" customWidth="1"/>
    <col min="5892" max="5892" width="33.5454545454545" customWidth="1"/>
    <col min="5893" max="5893" width="6.18181818181818" customWidth="1"/>
    <col min="6145" max="6145" width="5.27272727272727" customWidth="1"/>
    <col min="6146" max="6146" width="36.1818181818182" customWidth="1"/>
    <col min="6147" max="6147" width="40.5454545454545" customWidth="1"/>
    <col min="6148" max="6148" width="33.5454545454545" customWidth="1"/>
    <col min="6149" max="6149" width="6.18181818181818" customWidth="1"/>
    <col min="6401" max="6401" width="5.27272727272727" customWidth="1"/>
    <col min="6402" max="6402" width="36.1818181818182" customWidth="1"/>
    <col min="6403" max="6403" width="40.5454545454545" customWidth="1"/>
    <col min="6404" max="6404" width="33.5454545454545" customWidth="1"/>
    <col min="6405" max="6405" width="6.18181818181818" customWidth="1"/>
    <col min="6657" max="6657" width="5.27272727272727" customWidth="1"/>
    <col min="6658" max="6658" width="36.1818181818182" customWidth="1"/>
    <col min="6659" max="6659" width="40.5454545454545" customWidth="1"/>
    <col min="6660" max="6660" width="33.5454545454545" customWidth="1"/>
    <col min="6661" max="6661" width="6.18181818181818" customWidth="1"/>
    <col min="6913" max="6913" width="5.27272727272727" customWidth="1"/>
    <col min="6914" max="6914" width="36.1818181818182" customWidth="1"/>
    <col min="6915" max="6915" width="40.5454545454545" customWidth="1"/>
    <col min="6916" max="6916" width="33.5454545454545" customWidth="1"/>
    <col min="6917" max="6917" width="6.18181818181818" customWidth="1"/>
    <col min="7169" max="7169" width="5.27272727272727" customWidth="1"/>
    <col min="7170" max="7170" width="36.1818181818182" customWidth="1"/>
    <col min="7171" max="7171" width="40.5454545454545" customWidth="1"/>
    <col min="7172" max="7172" width="33.5454545454545" customWidth="1"/>
    <col min="7173" max="7173" width="6.18181818181818" customWidth="1"/>
    <col min="7425" max="7425" width="5.27272727272727" customWidth="1"/>
    <col min="7426" max="7426" width="36.1818181818182" customWidth="1"/>
    <col min="7427" max="7427" width="40.5454545454545" customWidth="1"/>
    <col min="7428" max="7428" width="33.5454545454545" customWidth="1"/>
    <col min="7429" max="7429" width="6.18181818181818" customWidth="1"/>
    <col min="7681" max="7681" width="5.27272727272727" customWidth="1"/>
    <col min="7682" max="7682" width="36.1818181818182" customWidth="1"/>
    <col min="7683" max="7683" width="40.5454545454545" customWidth="1"/>
    <col min="7684" max="7684" width="33.5454545454545" customWidth="1"/>
    <col min="7685" max="7685" width="6.18181818181818" customWidth="1"/>
    <col min="7937" max="7937" width="5.27272727272727" customWidth="1"/>
    <col min="7938" max="7938" width="36.1818181818182" customWidth="1"/>
    <col min="7939" max="7939" width="40.5454545454545" customWidth="1"/>
    <col min="7940" max="7940" width="33.5454545454545" customWidth="1"/>
    <col min="7941" max="7941" width="6.18181818181818" customWidth="1"/>
    <col min="8193" max="8193" width="5.27272727272727" customWidth="1"/>
    <col min="8194" max="8194" width="36.1818181818182" customWidth="1"/>
    <col min="8195" max="8195" width="40.5454545454545" customWidth="1"/>
    <col min="8196" max="8196" width="33.5454545454545" customWidth="1"/>
    <col min="8197" max="8197" width="6.18181818181818" customWidth="1"/>
    <col min="8449" max="8449" width="5.27272727272727" customWidth="1"/>
    <col min="8450" max="8450" width="36.1818181818182" customWidth="1"/>
    <col min="8451" max="8451" width="40.5454545454545" customWidth="1"/>
    <col min="8452" max="8452" width="33.5454545454545" customWidth="1"/>
    <col min="8453" max="8453" width="6.18181818181818" customWidth="1"/>
    <col min="8705" max="8705" width="5.27272727272727" customWidth="1"/>
    <col min="8706" max="8706" width="36.1818181818182" customWidth="1"/>
    <col min="8707" max="8707" width="40.5454545454545" customWidth="1"/>
    <col min="8708" max="8708" width="33.5454545454545" customWidth="1"/>
    <col min="8709" max="8709" width="6.18181818181818" customWidth="1"/>
    <col min="8961" max="8961" width="5.27272727272727" customWidth="1"/>
    <col min="8962" max="8962" width="36.1818181818182" customWidth="1"/>
    <col min="8963" max="8963" width="40.5454545454545" customWidth="1"/>
    <col min="8964" max="8964" width="33.5454545454545" customWidth="1"/>
    <col min="8965" max="8965" width="6.18181818181818" customWidth="1"/>
    <col min="9217" max="9217" width="5.27272727272727" customWidth="1"/>
    <col min="9218" max="9218" width="36.1818181818182" customWidth="1"/>
    <col min="9219" max="9219" width="40.5454545454545" customWidth="1"/>
    <col min="9220" max="9220" width="33.5454545454545" customWidth="1"/>
    <col min="9221" max="9221" width="6.18181818181818" customWidth="1"/>
    <col min="9473" max="9473" width="5.27272727272727" customWidth="1"/>
    <col min="9474" max="9474" width="36.1818181818182" customWidth="1"/>
    <col min="9475" max="9475" width="40.5454545454545" customWidth="1"/>
    <col min="9476" max="9476" width="33.5454545454545" customWidth="1"/>
    <col min="9477" max="9477" width="6.18181818181818" customWidth="1"/>
    <col min="9729" max="9729" width="5.27272727272727" customWidth="1"/>
    <col min="9730" max="9730" width="36.1818181818182" customWidth="1"/>
    <col min="9731" max="9731" width="40.5454545454545" customWidth="1"/>
    <col min="9732" max="9732" width="33.5454545454545" customWidth="1"/>
    <col min="9733" max="9733" width="6.18181818181818" customWidth="1"/>
    <col min="9985" max="9985" width="5.27272727272727" customWidth="1"/>
    <col min="9986" max="9986" width="36.1818181818182" customWidth="1"/>
    <col min="9987" max="9987" width="40.5454545454545" customWidth="1"/>
    <col min="9988" max="9988" width="33.5454545454545" customWidth="1"/>
    <col min="9989" max="9989" width="6.18181818181818" customWidth="1"/>
    <col min="10241" max="10241" width="5.27272727272727" customWidth="1"/>
    <col min="10242" max="10242" width="36.1818181818182" customWidth="1"/>
    <col min="10243" max="10243" width="40.5454545454545" customWidth="1"/>
    <col min="10244" max="10244" width="33.5454545454545" customWidth="1"/>
    <col min="10245" max="10245" width="6.18181818181818" customWidth="1"/>
    <col min="10497" max="10497" width="5.27272727272727" customWidth="1"/>
    <col min="10498" max="10498" width="36.1818181818182" customWidth="1"/>
    <col min="10499" max="10499" width="40.5454545454545" customWidth="1"/>
    <col min="10500" max="10500" width="33.5454545454545" customWidth="1"/>
    <col min="10501" max="10501" width="6.18181818181818" customWidth="1"/>
    <col min="10753" max="10753" width="5.27272727272727" customWidth="1"/>
    <col min="10754" max="10754" width="36.1818181818182" customWidth="1"/>
    <col min="10755" max="10755" width="40.5454545454545" customWidth="1"/>
    <col min="10756" max="10756" width="33.5454545454545" customWidth="1"/>
    <col min="10757" max="10757" width="6.18181818181818" customWidth="1"/>
    <col min="11009" max="11009" width="5.27272727272727" customWidth="1"/>
    <col min="11010" max="11010" width="36.1818181818182" customWidth="1"/>
    <col min="11011" max="11011" width="40.5454545454545" customWidth="1"/>
    <col min="11012" max="11012" width="33.5454545454545" customWidth="1"/>
    <col min="11013" max="11013" width="6.18181818181818" customWidth="1"/>
    <col min="11265" max="11265" width="5.27272727272727" customWidth="1"/>
    <col min="11266" max="11266" width="36.1818181818182" customWidth="1"/>
    <col min="11267" max="11267" width="40.5454545454545" customWidth="1"/>
    <col min="11268" max="11268" width="33.5454545454545" customWidth="1"/>
    <col min="11269" max="11269" width="6.18181818181818" customWidth="1"/>
    <col min="11521" max="11521" width="5.27272727272727" customWidth="1"/>
    <col min="11522" max="11522" width="36.1818181818182" customWidth="1"/>
    <col min="11523" max="11523" width="40.5454545454545" customWidth="1"/>
    <col min="11524" max="11524" width="33.5454545454545" customWidth="1"/>
    <col min="11525" max="11525" width="6.18181818181818" customWidth="1"/>
    <col min="11777" max="11777" width="5.27272727272727" customWidth="1"/>
    <col min="11778" max="11778" width="36.1818181818182" customWidth="1"/>
    <col min="11779" max="11779" width="40.5454545454545" customWidth="1"/>
    <col min="11780" max="11780" width="33.5454545454545" customWidth="1"/>
    <col min="11781" max="11781" width="6.18181818181818" customWidth="1"/>
    <col min="12033" max="12033" width="5.27272727272727" customWidth="1"/>
    <col min="12034" max="12034" width="36.1818181818182" customWidth="1"/>
    <col min="12035" max="12035" width="40.5454545454545" customWidth="1"/>
    <col min="12036" max="12036" width="33.5454545454545" customWidth="1"/>
    <col min="12037" max="12037" width="6.18181818181818" customWidth="1"/>
    <col min="12289" max="12289" width="5.27272727272727" customWidth="1"/>
    <col min="12290" max="12290" width="36.1818181818182" customWidth="1"/>
    <col min="12291" max="12291" width="40.5454545454545" customWidth="1"/>
    <col min="12292" max="12292" width="33.5454545454545" customWidth="1"/>
    <col min="12293" max="12293" width="6.18181818181818" customWidth="1"/>
    <col min="12545" max="12545" width="5.27272727272727" customWidth="1"/>
    <col min="12546" max="12546" width="36.1818181818182" customWidth="1"/>
    <col min="12547" max="12547" width="40.5454545454545" customWidth="1"/>
    <col min="12548" max="12548" width="33.5454545454545" customWidth="1"/>
    <col min="12549" max="12549" width="6.18181818181818" customWidth="1"/>
    <col min="12801" max="12801" width="5.27272727272727" customWidth="1"/>
    <col min="12802" max="12802" width="36.1818181818182" customWidth="1"/>
    <col min="12803" max="12803" width="40.5454545454545" customWidth="1"/>
    <col min="12804" max="12804" width="33.5454545454545" customWidth="1"/>
    <col min="12805" max="12805" width="6.18181818181818" customWidth="1"/>
    <col min="13057" max="13057" width="5.27272727272727" customWidth="1"/>
    <col min="13058" max="13058" width="36.1818181818182" customWidth="1"/>
    <col min="13059" max="13059" width="40.5454545454545" customWidth="1"/>
    <col min="13060" max="13060" width="33.5454545454545" customWidth="1"/>
    <col min="13061" max="13061" width="6.18181818181818" customWidth="1"/>
    <col min="13313" max="13313" width="5.27272727272727" customWidth="1"/>
    <col min="13314" max="13314" width="36.1818181818182" customWidth="1"/>
    <col min="13315" max="13315" width="40.5454545454545" customWidth="1"/>
    <col min="13316" max="13316" width="33.5454545454545" customWidth="1"/>
    <col min="13317" max="13317" width="6.18181818181818" customWidth="1"/>
    <col min="13569" max="13569" width="5.27272727272727" customWidth="1"/>
    <col min="13570" max="13570" width="36.1818181818182" customWidth="1"/>
    <col min="13571" max="13571" width="40.5454545454545" customWidth="1"/>
    <col min="13572" max="13572" width="33.5454545454545" customWidth="1"/>
    <col min="13573" max="13573" width="6.18181818181818" customWidth="1"/>
    <col min="13825" max="13825" width="5.27272727272727" customWidth="1"/>
    <col min="13826" max="13826" width="36.1818181818182" customWidth="1"/>
    <col min="13827" max="13827" width="40.5454545454545" customWidth="1"/>
    <col min="13828" max="13828" width="33.5454545454545" customWidth="1"/>
    <col min="13829" max="13829" width="6.18181818181818" customWidth="1"/>
    <col min="14081" max="14081" width="5.27272727272727" customWidth="1"/>
    <col min="14082" max="14082" width="36.1818181818182" customWidth="1"/>
    <col min="14083" max="14083" width="40.5454545454545" customWidth="1"/>
    <col min="14084" max="14084" width="33.5454545454545" customWidth="1"/>
    <col min="14085" max="14085" width="6.18181818181818" customWidth="1"/>
    <col min="14337" max="14337" width="5.27272727272727" customWidth="1"/>
    <col min="14338" max="14338" width="36.1818181818182" customWidth="1"/>
    <col min="14339" max="14339" width="40.5454545454545" customWidth="1"/>
    <col min="14340" max="14340" width="33.5454545454545" customWidth="1"/>
    <col min="14341" max="14341" width="6.18181818181818" customWidth="1"/>
    <col min="14593" max="14593" width="5.27272727272727" customWidth="1"/>
    <col min="14594" max="14594" width="36.1818181818182" customWidth="1"/>
    <col min="14595" max="14595" width="40.5454545454545" customWidth="1"/>
    <col min="14596" max="14596" width="33.5454545454545" customWidth="1"/>
    <col min="14597" max="14597" width="6.18181818181818" customWidth="1"/>
    <col min="14849" max="14849" width="5.27272727272727" customWidth="1"/>
    <col min="14850" max="14850" width="36.1818181818182" customWidth="1"/>
    <col min="14851" max="14851" width="40.5454545454545" customWidth="1"/>
    <col min="14852" max="14852" width="33.5454545454545" customWidth="1"/>
    <col min="14853" max="14853" width="6.18181818181818" customWidth="1"/>
    <col min="15105" max="15105" width="5.27272727272727" customWidth="1"/>
    <col min="15106" max="15106" width="36.1818181818182" customWidth="1"/>
    <col min="15107" max="15107" width="40.5454545454545" customWidth="1"/>
    <col min="15108" max="15108" width="33.5454545454545" customWidth="1"/>
    <col min="15109" max="15109" width="6.18181818181818" customWidth="1"/>
    <col min="15361" max="15361" width="5.27272727272727" customWidth="1"/>
    <col min="15362" max="15362" width="36.1818181818182" customWidth="1"/>
    <col min="15363" max="15363" width="40.5454545454545" customWidth="1"/>
    <col min="15364" max="15364" width="33.5454545454545" customWidth="1"/>
    <col min="15365" max="15365" width="6.18181818181818" customWidth="1"/>
    <col min="15617" max="15617" width="5.27272727272727" customWidth="1"/>
    <col min="15618" max="15618" width="36.1818181818182" customWidth="1"/>
    <col min="15619" max="15619" width="40.5454545454545" customWidth="1"/>
    <col min="15620" max="15620" width="33.5454545454545" customWidth="1"/>
    <col min="15621" max="15621" width="6.18181818181818" customWidth="1"/>
    <col min="15873" max="15873" width="5.27272727272727" customWidth="1"/>
    <col min="15874" max="15874" width="36.1818181818182" customWidth="1"/>
    <col min="15875" max="15875" width="40.5454545454545" customWidth="1"/>
    <col min="15876" max="15876" width="33.5454545454545" customWidth="1"/>
    <col min="15877" max="15877" width="6.18181818181818" customWidth="1"/>
    <col min="16129" max="16129" width="5.27272727272727" customWidth="1"/>
    <col min="16130" max="16130" width="36.1818181818182" customWidth="1"/>
    <col min="16131" max="16131" width="40.5454545454545" customWidth="1"/>
    <col min="16132" max="16132" width="33.5454545454545" customWidth="1"/>
    <col min="16133" max="16133" width="6.18181818181818" customWidth="1"/>
  </cols>
  <sheetData>
    <row r="1" ht="15.25" spans="1:6">
      <c r="A1" s="1" t="s">
        <v>39</v>
      </c>
      <c r="B1" s="1" t="s">
        <v>40</v>
      </c>
      <c r="C1" s="1" t="s">
        <v>41</v>
      </c>
      <c r="D1" s="1" t="s">
        <v>42</v>
      </c>
      <c r="E1" s="1" t="s">
        <v>11</v>
      </c>
      <c r="F1" s="2" t="s">
        <v>14</v>
      </c>
    </row>
    <row r="2" ht="16.25" spans="1:7">
      <c r="A2" s="3">
        <v>1</v>
      </c>
      <c r="B2" s="4" t="s">
        <v>43</v>
      </c>
      <c r="C2" s="5" t="s">
        <v>44</v>
      </c>
      <c r="D2" s="6" t="s">
        <v>45</v>
      </c>
      <c r="E2" s="7">
        <v>10</v>
      </c>
      <c r="F2" s="8" t="s">
        <v>46</v>
      </c>
      <c r="G2" t="s">
        <v>47</v>
      </c>
    </row>
    <row r="3" ht="16.25" spans="1:6">
      <c r="A3" s="3">
        <v>2</v>
      </c>
      <c r="B3" s="4"/>
      <c r="C3" s="5"/>
      <c r="D3" s="6"/>
      <c r="E3" s="7"/>
      <c r="F3" s="8"/>
    </row>
    <row r="4" ht="16.25" spans="1:6">
      <c r="A4" s="3">
        <v>3</v>
      </c>
      <c r="B4" s="4"/>
      <c r="C4" s="5"/>
      <c r="D4" s="6"/>
      <c r="E4" s="7"/>
      <c r="F4" s="8"/>
    </row>
    <row r="5" ht="16.25" spans="1:6">
      <c r="A5" s="3">
        <v>4</v>
      </c>
      <c r="B5" s="4"/>
      <c r="C5" s="5"/>
      <c r="D5" s="6"/>
      <c r="E5" s="7"/>
      <c r="F5" s="8"/>
    </row>
    <row r="6" ht="16.25" spans="1:6">
      <c r="A6" s="3">
        <v>5</v>
      </c>
      <c r="B6" s="4"/>
      <c r="C6" s="5"/>
      <c r="D6" s="6"/>
      <c r="E6" s="7"/>
      <c r="F6" s="8"/>
    </row>
    <row r="7" ht="16.25" spans="1:6">
      <c r="A7" s="3">
        <v>6</v>
      </c>
      <c r="B7" s="4"/>
      <c r="C7" s="5"/>
      <c r="D7" s="6"/>
      <c r="E7" s="7"/>
      <c r="F7" s="8"/>
    </row>
    <row r="8" ht="16.25" spans="1:6">
      <c r="A8" s="3">
        <v>7</v>
      </c>
      <c r="B8" s="4"/>
      <c r="C8" s="5"/>
      <c r="D8" s="6"/>
      <c r="E8" s="7"/>
      <c r="F8" s="8"/>
    </row>
    <row r="9" ht="16.25" spans="1:6">
      <c r="A9" s="3">
        <v>8</v>
      </c>
      <c r="B9" s="4"/>
      <c r="C9" s="5"/>
      <c r="D9" s="6"/>
      <c r="E9" s="7"/>
      <c r="F9" s="8"/>
    </row>
    <row r="10" ht="16.25" spans="1:6">
      <c r="A10" s="3">
        <v>9</v>
      </c>
      <c r="B10" s="4"/>
      <c r="C10" s="5"/>
      <c r="D10" s="6"/>
      <c r="E10" s="7"/>
      <c r="F10" s="8"/>
    </row>
    <row r="11" ht="16.25" spans="1:6">
      <c r="A11" s="3">
        <v>10</v>
      </c>
      <c r="B11" s="4"/>
      <c r="C11" s="5"/>
      <c r="D11" s="6"/>
      <c r="E11" s="7"/>
      <c r="F11" s="8"/>
    </row>
    <row r="12" ht="16.25" spans="1:6">
      <c r="A12" s="3">
        <v>11</v>
      </c>
      <c r="B12" s="4"/>
      <c r="C12" s="9"/>
      <c r="D12" s="10"/>
      <c r="E12" s="7"/>
      <c r="F12" s="8"/>
    </row>
    <row r="13" ht="16.25" spans="1:6">
      <c r="A13" s="3">
        <v>12</v>
      </c>
      <c r="B13" s="4"/>
      <c r="C13" s="5"/>
      <c r="D13" s="6"/>
      <c r="E13" s="7"/>
      <c r="F13" s="8"/>
    </row>
    <row r="14" ht="16.25" spans="1:6">
      <c r="A14" s="3">
        <v>13</v>
      </c>
      <c r="B14" s="4"/>
      <c r="C14" s="5"/>
      <c r="D14" s="6"/>
      <c r="E14" s="7"/>
      <c r="F14" s="8"/>
    </row>
    <row r="15" ht="16.25" spans="1:6">
      <c r="A15" s="3">
        <v>14</v>
      </c>
      <c r="B15" s="4"/>
      <c r="C15" s="5"/>
      <c r="D15" s="6"/>
      <c r="E15" s="7"/>
      <c r="F15" s="8"/>
    </row>
    <row r="16" ht="16.25" spans="1:6">
      <c r="A16" s="3">
        <v>15</v>
      </c>
      <c r="B16" s="4"/>
      <c r="C16" s="5"/>
      <c r="D16" s="6"/>
      <c r="E16" s="7"/>
      <c r="F16" s="8"/>
    </row>
    <row r="17" ht="16.25" spans="1:6">
      <c r="A17" s="3">
        <v>16</v>
      </c>
      <c r="B17" s="4"/>
      <c r="C17" s="5"/>
      <c r="D17" s="6"/>
      <c r="E17" s="7"/>
      <c r="F17" s="8"/>
    </row>
    <row r="18" ht="16.25" spans="1:6">
      <c r="A18" s="3">
        <v>17</v>
      </c>
      <c r="B18" s="4"/>
      <c r="C18" s="5"/>
      <c r="D18" s="6"/>
      <c r="E18" s="7"/>
      <c r="F18" s="8"/>
    </row>
    <row r="19" ht="16.25" spans="1:6">
      <c r="A19" s="3">
        <v>18</v>
      </c>
      <c r="B19" s="4"/>
      <c r="C19" s="5"/>
      <c r="D19" s="6"/>
      <c r="E19" s="7"/>
      <c r="F19" s="8"/>
    </row>
    <row r="20" ht="16.25" spans="1:6">
      <c r="A20" s="3">
        <v>19</v>
      </c>
      <c r="B20" s="4"/>
      <c r="C20" s="5"/>
      <c r="D20" s="6"/>
      <c r="E20" s="7"/>
      <c r="F20" s="8"/>
    </row>
    <row r="21" ht="16.25" spans="1:6">
      <c r="A21" s="3">
        <v>20</v>
      </c>
      <c r="B21" s="4"/>
      <c r="C21" s="5"/>
      <c r="D21" s="6"/>
      <c r="E21" s="7"/>
      <c r="F21" s="8"/>
    </row>
    <row r="22" ht="16.25" spans="1:6">
      <c r="A22" s="3">
        <v>21</v>
      </c>
      <c r="B22" s="4"/>
      <c r="C22" s="5"/>
      <c r="D22" s="6"/>
      <c r="E22" s="7"/>
      <c r="F22" s="8"/>
    </row>
    <row r="23" ht="16.25" spans="1:6">
      <c r="A23" s="3">
        <v>22</v>
      </c>
      <c r="B23" s="4"/>
      <c r="C23" s="5"/>
      <c r="D23" s="6"/>
      <c r="E23" s="7"/>
      <c r="F23" s="8"/>
    </row>
    <row r="24" ht="16.25" spans="1:6">
      <c r="A24" s="3">
        <v>23</v>
      </c>
      <c r="B24" s="4"/>
      <c r="C24" s="5"/>
      <c r="D24" s="6"/>
      <c r="E24" s="7"/>
      <c r="F24" s="8"/>
    </row>
    <row r="25" ht="16.25" spans="1:6">
      <c r="A25" s="3">
        <v>24</v>
      </c>
      <c r="B25" s="4"/>
      <c r="C25" s="5"/>
      <c r="D25" s="6"/>
      <c r="E25" s="7"/>
      <c r="F25" s="8"/>
    </row>
    <row r="26" ht="16.25" spans="1:6">
      <c r="A26" s="3">
        <v>25</v>
      </c>
      <c r="B26" s="4"/>
      <c r="C26" s="5"/>
      <c r="D26" s="6"/>
      <c r="E26" s="7"/>
      <c r="F26" s="8"/>
    </row>
    <row r="27" ht="16.25" spans="1:6">
      <c r="A27" s="3">
        <v>26</v>
      </c>
      <c r="B27" s="4"/>
      <c r="C27" s="5"/>
      <c r="D27" s="6"/>
      <c r="E27" s="7"/>
      <c r="F27" s="8"/>
    </row>
    <row r="28" ht="16.25" spans="1:6">
      <c r="A28" s="3">
        <v>27</v>
      </c>
      <c r="B28" s="4"/>
      <c r="C28" s="5"/>
      <c r="D28" s="6"/>
      <c r="E28" s="7"/>
      <c r="F28" s="8"/>
    </row>
    <row r="29" ht="16.25" spans="1:6">
      <c r="A29" s="3">
        <v>28</v>
      </c>
      <c r="B29" s="4"/>
      <c r="C29" s="5"/>
      <c r="D29" s="6"/>
      <c r="E29" s="7"/>
      <c r="F29" s="8"/>
    </row>
    <row r="30" ht="16.25" spans="1:6">
      <c r="A30" s="3">
        <v>29</v>
      </c>
      <c r="B30" s="4"/>
      <c r="C30" s="5"/>
      <c r="D30" s="6"/>
      <c r="E30" s="7"/>
      <c r="F30" s="8"/>
    </row>
    <row r="31" ht="16.25" spans="1:6">
      <c r="A31" s="3">
        <v>30</v>
      </c>
      <c r="B31" s="4"/>
      <c r="C31" s="5"/>
      <c r="D31" s="6"/>
      <c r="E31" s="7"/>
      <c r="F31" s="8"/>
    </row>
    <row r="32" ht="16.25" spans="1:6">
      <c r="A32" s="3">
        <v>31</v>
      </c>
      <c r="B32" s="4"/>
      <c r="C32" s="5"/>
      <c r="D32" s="6"/>
      <c r="E32" s="7"/>
      <c r="F32" s="8"/>
    </row>
    <row r="33" ht="16.25" spans="1:6">
      <c r="A33" s="3">
        <v>32</v>
      </c>
      <c r="B33" s="4"/>
      <c r="C33" s="5"/>
      <c r="D33" s="6"/>
      <c r="E33" s="7"/>
      <c r="F33" s="8"/>
    </row>
    <row r="34" ht="16.25" spans="1:6">
      <c r="A34" s="3">
        <v>33</v>
      </c>
      <c r="B34" s="4"/>
      <c r="C34" s="5"/>
      <c r="D34" s="6"/>
      <c r="E34" s="7"/>
      <c r="F34" s="8"/>
    </row>
    <row r="35" ht="16.25" spans="1:6">
      <c r="A35" s="3">
        <v>34</v>
      </c>
      <c r="B35" s="4"/>
      <c r="C35" s="5"/>
      <c r="D35" s="6"/>
      <c r="E35" s="7"/>
      <c r="F35" s="8"/>
    </row>
    <row r="36" ht="16.25" spans="1:6">
      <c r="A36" s="3">
        <v>35</v>
      </c>
      <c r="B36" s="4"/>
      <c r="C36" s="5"/>
      <c r="D36" s="6"/>
      <c r="E36" s="7"/>
      <c r="F36" s="8"/>
    </row>
    <row r="37" ht="16.25" spans="1:6">
      <c r="A37" s="3">
        <v>36</v>
      </c>
      <c r="B37" s="4"/>
      <c r="C37" s="5"/>
      <c r="D37" s="6"/>
      <c r="E37" s="7"/>
      <c r="F37" s="8"/>
    </row>
    <row r="38" ht="16.25" spans="1:6">
      <c r="A38" s="3">
        <v>37</v>
      </c>
      <c r="B38" s="4"/>
      <c r="C38" s="5"/>
      <c r="D38" s="6"/>
      <c r="E38" s="7"/>
      <c r="F38" s="8"/>
    </row>
    <row r="39" ht="16.25" spans="1:6">
      <c r="A39" s="3">
        <v>38</v>
      </c>
      <c r="B39" s="4"/>
      <c r="C39" s="5"/>
      <c r="D39" s="6"/>
      <c r="E39" s="7"/>
      <c r="F39" s="8"/>
    </row>
    <row r="40" ht="16.25" spans="1:6">
      <c r="A40" s="3">
        <v>39</v>
      </c>
      <c r="B40" s="4"/>
      <c r="C40" s="5"/>
      <c r="D40" s="6"/>
      <c r="E40" s="7"/>
      <c r="F40" s="8"/>
    </row>
    <row r="41" ht="16.25" spans="1:6">
      <c r="A41" s="3">
        <v>40</v>
      </c>
      <c r="B41" s="4"/>
      <c r="C41" s="5"/>
      <c r="D41" s="6"/>
      <c r="E41" s="7"/>
      <c r="F41" s="8"/>
    </row>
    <row r="42" ht="16.25" spans="1:6">
      <c r="A42" s="3">
        <v>41</v>
      </c>
      <c r="B42" s="4"/>
      <c r="C42" s="5"/>
      <c r="D42" s="6"/>
      <c r="E42" s="7"/>
      <c r="F42" s="8"/>
    </row>
    <row r="43" ht="16.25" spans="1:6">
      <c r="A43" s="3">
        <v>42</v>
      </c>
      <c r="B43" s="4"/>
      <c r="C43" s="5"/>
      <c r="D43" s="6"/>
      <c r="E43" s="7"/>
      <c r="F43" s="8"/>
    </row>
    <row r="44" ht="16.25" spans="1:6">
      <c r="A44" s="3">
        <v>43</v>
      </c>
      <c r="B44" s="4"/>
      <c r="C44" s="5"/>
      <c r="D44" s="6"/>
      <c r="E44" s="7"/>
      <c r="F44" s="8"/>
    </row>
    <row r="45" ht="16.25" spans="1:6">
      <c r="A45" s="3">
        <v>44</v>
      </c>
      <c r="B45" s="4"/>
      <c r="C45" s="5"/>
      <c r="D45" s="6"/>
      <c r="E45" s="7"/>
      <c r="F45" s="8"/>
    </row>
    <row r="46" ht="16.25" spans="1:6">
      <c r="A46" s="3">
        <v>45</v>
      </c>
      <c r="B46" s="4"/>
      <c r="C46" s="5"/>
      <c r="D46" s="6"/>
      <c r="E46" s="7"/>
      <c r="F46" s="8"/>
    </row>
    <row r="47" ht="16.25" spans="1:6">
      <c r="A47" s="3">
        <v>46</v>
      </c>
      <c r="B47" s="4"/>
      <c r="C47" s="5"/>
      <c r="D47" s="6"/>
      <c r="E47" s="7"/>
      <c r="F47" s="8"/>
    </row>
    <row r="48" ht="16.25" spans="1:6">
      <c r="A48" s="3">
        <v>47</v>
      </c>
      <c r="B48" s="4"/>
      <c r="C48" s="5"/>
      <c r="D48" s="6"/>
      <c r="E48" s="7"/>
      <c r="F48" s="8"/>
    </row>
    <row r="49" ht="16.25" spans="1:6">
      <c r="A49" s="3">
        <v>48</v>
      </c>
      <c r="B49" s="4"/>
      <c r="C49" s="5"/>
      <c r="D49" s="6"/>
      <c r="E49" s="7"/>
      <c r="F49" s="8"/>
    </row>
    <row r="50" ht="16.25" spans="1:6">
      <c r="A50" s="3">
        <v>49</v>
      </c>
      <c r="B50" s="4"/>
      <c r="C50" s="5"/>
      <c r="D50" s="6"/>
      <c r="E50" s="7"/>
      <c r="F50" s="8"/>
    </row>
    <row r="51" ht="16.25" spans="1:6">
      <c r="A51" s="3">
        <v>50</v>
      </c>
      <c r="B51" s="4"/>
      <c r="C51" s="5"/>
      <c r="D51" s="6"/>
      <c r="E51" s="7"/>
      <c r="F51" s="8"/>
    </row>
    <row r="52" ht="16.25" spans="1:6">
      <c r="A52" s="3">
        <v>51</v>
      </c>
      <c r="B52" s="4"/>
      <c r="C52" s="5"/>
      <c r="D52" s="6"/>
      <c r="E52" s="7"/>
      <c r="F52" s="8"/>
    </row>
    <row r="53" ht="16.25" spans="1:6">
      <c r="A53" s="3">
        <v>52</v>
      </c>
      <c r="B53" s="4"/>
      <c r="C53" s="5"/>
      <c r="D53" s="6"/>
      <c r="E53" s="7"/>
      <c r="F53" s="8"/>
    </row>
    <row r="54" ht="16.25" spans="1:6">
      <c r="A54" s="3">
        <v>53</v>
      </c>
      <c r="B54" s="4"/>
      <c r="C54" s="5"/>
      <c r="D54" s="6"/>
      <c r="E54" s="7"/>
      <c r="F54" s="8"/>
    </row>
    <row r="55" ht="16.25" spans="1:6">
      <c r="A55" s="3">
        <v>54</v>
      </c>
      <c r="B55" s="4"/>
      <c r="C55" s="5"/>
      <c r="D55" s="6"/>
      <c r="E55" s="7"/>
      <c r="F55" s="8"/>
    </row>
    <row r="56" ht="16.25" spans="1:6">
      <c r="A56" s="3">
        <v>55</v>
      </c>
      <c r="B56" s="4"/>
      <c r="C56" s="5"/>
      <c r="D56" s="6"/>
      <c r="E56" s="7"/>
      <c r="F56" s="8"/>
    </row>
    <row r="57" ht="16.25" spans="1:6">
      <c r="A57" s="3">
        <v>56</v>
      </c>
      <c r="B57" s="4"/>
      <c r="C57" s="5"/>
      <c r="D57" s="6"/>
      <c r="E57" s="7"/>
      <c r="F57" s="8"/>
    </row>
    <row r="58" ht="16.25" spans="1:6">
      <c r="A58" s="3">
        <v>57</v>
      </c>
      <c r="B58" s="4"/>
      <c r="C58" s="5"/>
      <c r="D58" s="6"/>
      <c r="E58" s="7"/>
      <c r="F58" s="8"/>
    </row>
    <row r="59" ht="16.25" spans="1:6">
      <c r="A59" s="3">
        <v>58</v>
      </c>
      <c r="B59" s="4"/>
      <c r="C59" s="5"/>
      <c r="D59" s="6"/>
      <c r="E59" s="7"/>
      <c r="F59" s="8"/>
    </row>
    <row r="60" ht="16.25" spans="1:6">
      <c r="A60" s="3">
        <v>59</v>
      </c>
      <c r="B60" s="4"/>
      <c r="C60" s="5"/>
      <c r="D60" s="6"/>
      <c r="E60" s="7"/>
      <c r="F60" s="8"/>
    </row>
    <row r="61" ht="16.25" spans="1:6">
      <c r="A61" s="3">
        <v>60</v>
      </c>
      <c r="B61" s="4"/>
      <c r="C61" s="5"/>
      <c r="D61" s="6"/>
      <c r="E61" s="7"/>
      <c r="F61" s="8"/>
    </row>
    <row r="62" ht="16.25" spans="1:6">
      <c r="A62" s="3">
        <v>61</v>
      </c>
      <c r="B62" s="4"/>
      <c r="C62" s="5"/>
      <c r="D62" s="6"/>
      <c r="E62" s="7"/>
      <c r="F62" s="8"/>
    </row>
    <row r="63" ht="16.25" spans="1:6">
      <c r="A63" s="3">
        <v>62</v>
      </c>
      <c r="B63" s="4"/>
      <c r="C63" s="5"/>
      <c r="D63" s="6"/>
      <c r="E63" s="7"/>
      <c r="F63" s="8"/>
    </row>
    <row r="64" ht="16.25" spans="1:6">
      <c r="A64" s="3">
        <v>63</v>
      </c>
      <c r="B64" s="4"/>
      <c r="C64" s="5"/>
      <c r="D64" s="6"/>
      <c r="E64" s="7"/>
      <c r="F64" s="8"/>
    </row>
    <row r="65" ht="16.25" spans="1:6">
      <c r="A65" s="3">
        <v>64</v>
      </c>
      <c r="B65" s="4"/>
      <c r="C65" s="5"/>
      <c r="D65" s="6"/>
      <c r="E65" s="7"/>
      <c r="F65" s="8"/>
    </row>
    <row r="66" ht="16.25" spans="1:6">
      <c r="A66" s="3">
        <v>65</v>
      </c>
      <c r="B66" s="4"/>
      <c r="C66" s="5"/>
      <c r="D66" s="6"/>
      <c r="E66" s="7"/>
      <c r="F66" s="8"/>
    </row>
    <row r="67" ht="16.25" spans="1:6">
      <c r="A67" s="3">
        <v>66</v>
      </c>
      <c r="B67" s="4"/>
      <c r="C67" s="5"/>
      <c r="D67" s="6"/>
      <c r="E67" s="7"/>
      <c r="F67" s="8"/>
    </row>
    <row r="68" ht="16.25" spans="1:6">
      <c r="A68" s="3">
        <v>67</v>
      </c>
      <c r="B68" s="4"/>
      <c r="C68" s="5"/>
      <c r="D68" s="6"/>
      <c r="E68" s="7"/>
      <c r="F68" s="8"/>
    </row>
    <row r="69" ht="16.25" spans="1:6">
      <c r="A69" s="3">
        <v>68</v>
      </c>
      <c r="B69" s="4"/>
      <c r="C69" s="5"/>
      <c r="D69" s="6"/>
      <c r="E69" s="7"/>
      <c r="F69" s="8"/>
    </row>
    <row r="70" ht="16.25" spans="1:6">
      <c r="A70" s="3">
        <v>69</v>
      </c>
      <c r="B70" s="4"/>
      <c r="C70" s="5"/>
      <c r="D70" s="6"/>
      <c r="E70" s="7"/>
      <c r="F70" s="8"/>
    </row>
    <row r="71" ht="16.25" spans="1:6">
      <c r="A71" s="3">
        <v>70</v>
      </c>
      <c r="B71" s="4"/>
      <c r="C71" s="5"/>
      <c r="D71" s="6"/>
      <c r="E71" s="7"/>
      <c r="F71" s="8"/>
    </row>
    <row r="72" ht="16.25" spans="1:6">
      <c r="A72" s="3">
        <v>71</v>
      </c>
      <c r="B72" s="4"/>
      <c r="C72" s="5"/>
      <c r="D72" s="6"/>
      <c r="E72" s="7"/>
      <c r="F72" s="8"/>
    </row>
    <row r="73" ht="16.25" spans="1:6">
      <c r="A73" s="3">
        <v>72</v>
      </c>
      <c r="B73" s="4"/>
      <c r="C73" s="5"/>
      <c r="D73" s="6"/>
      <c r="E73" s="7"/>
      <c r="F73" s="8"/>
    </row>
    <row r="74" ht="16.25" spans="1:6">
      <c r="A74" s="3">
        <v>73</v>
      </c>
      <c r="B74" s="4"/>
      <c r="C74" s="5"/>
      <c r="D74" s="6"/>
      <c r="E74" s="7"/>
      <c r="F74" s="8"/>
    </row>
    <row r="75" ht="16.25" spans="1:6">
      <c r="A75" s="3">
        <v>74</v>
      </c>
      <c r="B75" s="4"/>
      <c r="C75" s="5"/>
      <c r="D75" s="6"/>
      <c r="E75" s="7"/>
      <c r="F75" s="8"/>
    </row>
    <row r="76" ht="16.25" spans="1:6">
      <c r="A76" s="3">
        <v>75</v>
      </c>
      <c r="B76" s="4"/>
      <c r="C76" s="5"/>
      <c r="D76" s="6"/>
      <c r="E76" s="7"/>
      <c r="F76" s="8"/>
    </row>
    <row r="77" ht="16.25" spans="1:6">
      <c r="A77" s="3">
        <v>76</v>
      </c>
      <c r="B77" s="4"/>
      <c r="C77" s="5"/>
      <c r="D77" s="6"/>
      <c r="E77" s="7"/>
      <c r="F77" s="8"/>
    </row>
    <row r="78" ht="16.25" spans="1:6">
      <c r="A78" s="3">
        <v>77</v>
      </c>
      <c r="B78" s="4"/>
      <c r="C78" s="5"/>
      <c r="D78" s="6"/>
      <c r="E78" s="7"/>
      <c r="F78" s="8"/>
    </row>
    <row r="79" ht="16.25" spans="1:6">
      <c r="A79" s="3">
        <v>78</v>
      </c>
      <c r="B79" s="4"/>
      <c r="C79" s="5"/>
      <c r="D79" s="6"/>
      <c r="E79" s="7"/>
      <c r="F79" s="8"/>
    </row>
    <row r="80" ht="16.25" spans="1:6">
      <c r="A80" s="3">
        <v>79</v>
      </c>
      <c r="B80" s="4"/>
      <c r="C80" s="5"/>
      <c r="D80" s="6"/>
      <c r="E80" s="7"/>
      <c r="F80" s="8"/>
    </row>
    <row r="81" ht="16.25" spans="1:6">
      <c r="A81" s="3">
        <v>80</v>
      </c>
      <c r="B81" s="4"/>
      <c r="C81" s="5"/>
      <c r="D81" s="6"/>
      <c r="E81" s="7"/>
      <c r="F81" s="8"/>
    </row>
    <row r="82" ht="16.25" spans="1:6">
      <c r="A82" s="3">
        <v>81</v>
      </c>
      <c r="B82" s="4"/>
      <c r="C82" s="5"/>
      <c r="D82" s="6"/>
      <c r="E82" s="7"/>
      <c r="F82" s="8"/>
    </row>
    <row r="83" ht="16.25" spans="1:6">
      <c r="A83" s="3">
        <v>82</v>
      </c>
      <c r="B83" s="4"/>
      <c r="C83" s="5"/>
      <c r="D83" s="6"/>
      <c r="E83" s="7"/>
      <c r="F83" s="8"/>
    </row>
    <row r="84" ht="16.25" spans="1:6">
      <c r="A84" s="3">
        <v>83</v>
      </c>
      <c r="B84" s="4"/>
      <c r="C84" s="5"/>
      <c r="D84" s="6"/>
      <c r="E84" s="7"/>
      <c r="F84" s="8"/>
    </row>
    <row r="85" ht="16.25" spans="1:6">
      <c r="A85" s="3">
        <v>84</v>
      </c>
      <c r="B85" s="4"/>
      <c r="C85" s="5"/>
      <c r="D85" s="6"/>
      <c r="E85" s="7"/>
      <c r="F85" s="8"/>
    </row>
    <row r="86" ht="16.25" spans="1:6">
      <c r="A86" s="3">
        <v>85</v>
      </c>
      <c r="B86" s="4"/>
      <c r="C86" s="5"/>
      <c r="D86" s="6"/>
      <c r="E86" s="7"/>
      <c r="F86" s="8"/>
    </row>
    <row r="87" ht="16.25" spans="1:6">
      <c r="A87" s="3">
        <v>86</v>
      </c>
      <c r="B87" s="4"/>
      <c r="C87" s="5"/>
      <c r="D87" s="6"/>
      <c r="E87" s="7"/>
      <c r="F87" s="8"/>
    </row>
    <row r="88" ht="16.25" spans="1:6">
      <c r="A88" s="3">
        <v>87</v>
      </c>
      <c r="B88" s="4"/>
      <c r="C88" s="5"/>
      <c r="D88" s="6"/>
      <c r="E88" s="7"/>
      <c r="F88" s="8"/>
    </row>
    <row r="89" ht="16.25" spans="1:6">
      <c r="A89" s="3">
        <v>88</v>
      </c>
      <c r="B89" s="4"/>
      <c r="C89" s="5"/>
      <c r="D89" s="6"/>
      <c r="E89" s="7"/>
      <c r="F89" s="8"/>
    </row>
    <row r="90" ht="16.25" spans="1:6">
      <c r="A90" s="3">
        <v>89</v>
      </c>
      <c r="B90" s="4"/>
      <c r="C90" s="5"/>
      <c r="D90" s="6"/>
      <c r="E90" s="7"/>
      <c r="F90" s="8"/>
    </row>
    <row r="91" ht="16.25" spans="1:6">
      <c r="A91" s="3">
        <v>90</v>
      </c>
      <c r="B91" s="4"/>
      <c r="C91" s="5"/>
      <c r="D91" s="6"/>
      <c r="E91" s="7"/>
      <c r="F91" s="8"/>
    </row>
    <row r="92" ht="16.25" spans="1:6">
      <c r="A92" s="3">
        <v>91</v>
      </c>
      <c r="B92" s="4"/>
      <c r="C92" s="5"/>
      <c r="D92" s="6"/>
      <c r="E92" s="7"/>
      <c r="F92" s="8"/>
    </row>
    <row r="93" ht="16.25" spans="1:6">
      <c r="A93" s="3">
        <v>92</v>
      </c>
      <c r="B93" s="4"/>
      <c r="C93" s="5"/>
      <c r="D93" s="6"/>
      <c r="E93" s="7"/>
      <c r="F93" s="8"/>
    </row>
    <row r="94" ht="16.25" spans="1:6">
      <c r="A94" s="3">
        <v>93</v>
      </c>
      <c r="B94" s="4"/>
      <c r="C94" s="5"/>
      <c r="D94" s="6"/>
      <c r="E94" s="7"/>
      <c r="F94" s="8"/>
    </row>
    <row r="95" ht="16.25" spans="1:6">
      <c r="A95" s="3">
        <v>94</v>
      </c>
      <c r="B95" s="4"/>
      <c r="C95" s="5"/>
      <c r="D95" s="6"/>
      <c r="E95" s="7"/>
      <c r="F95" s="8"/>
    </row>
    <row r="96" ht="16.25" spans="1:6">
      <c r="A96" s="3">
        <v>95</v>
      </c>
      <c r="B96" s="4"/>
      <c r="C96" s="5"/>
      <c r="D96" s="6"/>
      <c r="E96" s="7"/>
      <c r="F96" s="8"/>
    </row>
    <row r="97" ht="16.25" spans="1:6">
      <c r="A97" s="3">
        <v>96</v>
      </c>
      <c r="B97" s="4"/>
      <c r="C97" s="5"/>
      <c r="D97" s="6"/>
      <c r="E97" s="7"/>
      <c r="F97" s="8"/>
    </row>
    <row r="98" ht="16.25" spans="1:6">
      <c r="A98" s="3">
        <v>97</v>
      </c>
      <c r="B98" s="4"/>
      <c r="C98" s="5"/>
      <c r="D98" s="6"/>
      <c r="E98" s="7"/>
      <c r="F98" s="8"/>
    </row>
    <row r="99" ht="16.25" spans="1:6">
      <c r="A99" s="3">
        <v>98</v>
      </c>
      <c r="B99" s="4"/>
      <c r="C99" s="5"/>
      <c r="D99" s="6"/>
      <c r="E99" s="7"/>
      <c r="F99" s="8"/>
    </row>
    <row r="100" ht="16.25" spans="1:6">
      <c r="A100" s="3">
        <v>99</v>
      </c>
      <c r="B100" s="4"/>
      <c r="C100" s="5"/>
      <c r="D100" s="6"/>
      <c r="E100" s="7"/>
      <c r="F100" s="8"/>
    </row>
    <row r="101" ht="16.25" spans="1:6">
      <c r="A101" s="3">
        <v>100</v>
      </c>
      <c r="B101" s="4"/>
      <c r="C101" s="5"/>
      <c r="D101" s="6"/>
      <c r="E101" s="7"/>
      <c r="F101" s="8"/>
    </row>
    <row r="102" ht="16.25" spans="1:6">
      <c r="A102" s="3">
        <v>101</v>
      </c>
      <c r="B102" s="4"/>
      <c r="C102" s="5"/>
      <c r="D102" s="6"/>
      <c r="E102" s="7"/>
      <c r="F102" s="8"/>
    </row>
    <row r="103" ht="16.25" spans="1:6">
      <c r="A103" s="3">
        <v>102</v>
      </c>
      <c r="B103" s="4"/>
      <c r="C103" s="5"/>
      <c r="D103" s="6"/>
      <c r="E103" s="7"/>
      <c r="F103" s="8"/>
    </row>
    <row r="104" ht="16.25" spans="1:6">
      <c r="A104" s="3">
        <v>103</v>
      </c>
      <c r="B104" s="4"/>
      <c r="C104" s="5"/>
      <c r="D104" s="6"/>
      <c r="E104" s="7"/>
      <c r="F104" s="8"/>
    </row>
    <row r="105" ht="16.25" spans="1:6">
      <c r="A105" s="3">
        <v>104</v>
      </c>
      <c r="B105" s="4"/>
      <c r="C105" s="5"/>
      <c r="D105" s="6"/>
      <c r="E105" s="7"/>
      <c r="F105" s="8"/>
    </row>
    <row r="106" ht="16.25" spans="1:6">
      <c r="A106" s="3">
        <v>105</v>
      </c>
      <c r="B106" s="4"/>
      <c r="C106" s="5"/>
      <c r="D106" s="6"/>
      <c r="E106" s="7"/>
      <c r="F106" s="8"/>
    </row>
    <row r="107" ht="16.25" spans="1:6">
      <c r="A107" s="3">
        <v>106</v>
      </c>
      <c r="B107" s="4"/>
      <c r="C107" s="5"/>
      <c r="D107" s="6"/>
      <c r="E107" s="7"/>
      <c r="F107" s="8"/>
    </row>
    <row r="108" ht="16.25" spans="1:6">
      <c r="A108" s="3">
        <v>107</v>
      </c>
      <c r="B108" s="4"/>
      <c r="C108" s="5"/>
      <c r="D108" s="6"/>
      <c r="E108" s="7"/>
      <c r="F108" s="8"/>
    </row>
    <row r="109" ht="16.25" spans="1:6">
      <c r="A109" s="3">
        <v>108</v>
      </c>
      <c r="B109" s="4"/>
      <c r="C109" s="5"/>
      <c r="D109" s="6"/>
      <c r="E109" s="7"/>
      <c r="F109" s="8"/>
    </row>
    <row r="110" ht="16.25" spans="1:6">
      <c r="A110" s="3">
        <v>109</v>
      </c>
      <c r="B110" s="4"/>
      <c r="C110" s="5"/>
      <c r="D110" s="6"/>
      <c r="E110" s="7"/>
      <c r="F110" s="8"/>
    </row>
    <row r="111" ht="16.25" spans="1:6">
      <c r="A111" s="3">
        <v>110</v>
      </c>
      <c r="B111" s="4"/>
      <c r="C111" s="5"/>
      <c r="D111" s="6"/>
      <c r="E111" s="7"/>
      <c r="F111" s="8"/>
    </row>
    <row r="112" ht="16.25" spans="1:6">
      <c r="A112" s="3">
        <v>111</v>
      </c>
      <c r="B112" s="4"/>
      <c r="C112" s="5"/>
      <c r="D112" s="6"/>
      <c r="E112" s="7"/>
      <c r="F112" s="8"/>
    </row>
    <row r="113" ht="16.25" spans="1:6">
      <c r="A113" s="3">
        <v>112</v>
      </c>
      <c r="B113" s="4"/>
      <c r="C113" s="5"/>
      <c r="D113" s="6"/>
      <c r="E113" s="7"/>
      <c r="F113" s="8"/>
    </row>
    <row r="114" ht="16.25" spans="1:6">
      <c r="A114" s="3">
        <v>113</v>
      </c>
      <c r="B114" s="4"/>
      <c r="C114" s="5"/>
      <c r="D114" s="6"/>
      <c r="E114" s="7"/>
      <c r="F114" s="8"/>
    </row>
    <row r="115" ht="16.25" spans="1:6">
      <c r="A115" s="3">
        <v>114</v>
      </c>
      <c r="B115" s="4"/>
      <c r="C115" s="5"/>
      <c r="D115" s="6"/>
      <c r="E115" s="7"/>
      <c r="F115" s="8"/>
    </row>
    <row r="116" ht="16.25" spans="1:6">
      <c r="A116" s="3">
        <v>115</v>
      </c>
      <c r="B116" s="4"/>
      <c r="C116" s="5"/>
      <c r="D116" s="6"/>
      <c r="E116" s="7"/>
      <c r="F116" s="8"/>
    </row>
    <row r="117" ht="16.25" spans="1:6">
      <c r="A117" s="3">
        <v>116</v>
      </c>
      <c r="B117" s="4"/>
      <c r="C117" s="5"/>
      <c r="D117" s="6"/>
      <c r="E117" s="7"/>
      <c r="F117" s="8"/>
    </row>
    <row r="118" ht="16.25" spans="1:6">
      <c r="A118" s="3">
        <v>117</v>
      </c>
      <c r="B118" s="4"/>
      <c r="C118" s="5"/>
      <c r="D118" s="6"/>
      <c r="E118" s="7"/>
      <c r="F118" s="8"/>
    </row>
    <row r="119" ht="16.25" spans="1:6">
      <c r="A119" s="3">
        <v>118</v>
      </c>
      <c r="B119" s="4"/>
      <c r="C119" s="5"/>
      <c r="D119" s="6"/>
      <c r="E119" s="7"/>
      <c r="F119" s="8"/>
    </row>
    <row r="120" ht="16.25" spans="1:6">
      <c r="A120" s="3">
        <v>119</v>
      </c>
      <c r="B120" s="4"/>
      <c r="C120" s="5"/>
      <c r="D120" s="6"/>
      <c r="E120" s="7"/>
      <c r="F120" s="8"/>
    </row>
    <row r="121" ht="16.25" spans="1:6">
      <c r="A121" s="3">
        <v>120</v>
      </c>
      <c r="B121" s="4"/>
      <c r="C121" s="5"/>
      <c r="D121" s="6"/>
      <c r="E121" s="7"/>
      <c r="F121" s="8"/>
    </row>
    <row r="122" ht="16.25" spans="1:6">
      <c r="A122" s="3">
        <v>121</v>
      </c>
      <c r="B122" s="4"/>
      <c r="C122" s="5"/>
      <c r="D122" s="6"/>
      <c r="E122" s="7"/>
      <c r="F122" s="8"/>
    </row>
    <row r="123" ht="16.25" spans="1:6">
      <c r="A123" s="3">
        <v>122</v>
      </c>
      <c r="B123" s="4"/>
      <c r="C123" s="5"/>
      <c r="D123" s="6"/>
      <c r="E123" s="7"/>
      <c r="F123" s="8"/>
    </row>
    <row r="124" ht="16.25" spans="1:6">
      <c r="A124" s="3">
        <v>123</v>
      </c>
      <c r="B124" s="4"/>
      <c r="C124" s="5"/>
      <c r="D124" s="6"/>
      <c r="E124" s="7"/>
      <c r="F124" s="8"/>
    </row>
    <row r="125" ht="16.25" spans="1:6">
      <c r="A125" s="3">
        <v>124</v>
      </c>
      <c r="B125" s="4"/>
      <c r="C125" s="5"/>
      <c r="D125" s="6"/>
      <c r="E125" s="7"/>
      <c r="F125" s="8"/>
    </row>
    <row r="126" ht="16.25" spans="1:6">
      <c r="A126" s="3">
        <v>125</v>
      </c>
      <c r="B126" s="4"/>
      <c r="C126" s="5"/>
      <c r="D126" s="6"/>
      <c r="E126" s="7"/>
      <c r="F126" s="8"/>
    </row>
    <row r="127" ht="16.25" spans="1:6">
      <c r="A127" s="3">
        <v>126</v>
      </c>
      <c r="B127" s="4"/>
      <c r="C127" s="5"/>
      <c r="D127" s="6"/>
      <c r="E127" s="7"/>
      <c r="F127" s="8"/>
    </row>
    <row r="128" ht="16.25" spans="1:6">
      <c r="A128" s="3">
        <v>127</v>
      </c>
      <c r="B128" s="4"/>
      <c r="C128" s="5"/>
      <c r="D128" s="6"/>
      <c r="E128" s="7"/>
      <c r="F128" s="8"/>
    </row>
    <row r="129" ht="16.25" spans="1:6">
      <c r="A129" s="3">
        <v>128</v>
      </c>
      <c r="B129" s="4"/>
      <c r="C129" s="5"/>
      <c r="D129" s="6"/>
      <c r="E129" s="7"/>
      <c r="F129" s="8"/>
    </row>
    <row r="130" ht="16.25" spans="1:6">
      <c r="A130" s="3">
        <v>129</v>
      </c>
      <c r="B130" s="4"/>
      <c r="C130" s="5"/>
      <c r="D130" s="6"/>
      <c r="E130" s="7"/>
      <c r="F130" s="8"/>
    </row>
    <row r="131" ht="16.25" spans="1:6">
      <c r="A131" s="3">
        <v>130</v>
      </c>
      <c r="B131" s="4"/>
      <c r="C131" s="5"/>
      <c r="D131" s="6"/>
      <c r="E131" s="7"/>
      <c r="F131" s="8"/>
    </row>
    <row r="132" ht="16.25" spans="1:6">
      <c r="A132" s="3">
        <v>131</v>
      </c>
      <c r="B132" s="4"/>
      <c r="C132" s="5"/>
      <c r="D132" s="6"/>
      <c r="E132" s="7"/>
      <c r="F132" s="8"/>
    </row>
    <row r="133" ht="16.25" spans="1:6">
      <c r="A133" s="3">
        <v>132</v>
      </c>
      <c r="B133" s="4"/>
      <c r="C133" s="5"/>
      <c r="D133" s="6"/>
      <c r="E133" s="7"/>
      <c r="F133" s="8"/>
    </row>
    <row r="134" ht="16.25" spans="1:6">
      <c r="A134" s="3">
        <v>133</v>
      </c>
      <c r="B134" s="4"/>
      <c r="C134" s="5"/>
      <c r="D134" s="6"/>
      <c r="E134" s="7"/>
      <c r="F134" s="8"/>
    </row>
    <row r="135" ht="16.25" spans="1:6">
      <c r="A135" s="3">
        <v>134</v>
      </c>
      <c r="B135" s="4"/>
      <c r="C135" s="5"/>
      <c r="D135" s="6"/>
      <c r="E135" s="7"/>
      <c r="F135" s="8"/>
    </row>
    <row r="136" ht="16.25" spans="1:6">
      <c r="A136" s="3">
        <v>135</v>
      </c>
      <c r="B136" s="4"/>
      <c r="C136" s="5"/>
      <c r="D136" s="6"/>
      <c r="E136" s="7"/>
      <c r="F136" s="8"/>
    </row>
    <row r="137" ht="16.25" spans="1:6">
      <c r="A137" s="3">
        <v>136</v>
      </c>
      <c r="B137" s="4"/>
      <c r="C137" s="5"/>
      <c r="D137" s="6"/>
      <c r="E137" s="7"/>
      <c r="F137" s="8"/>
    </row>
    <row r="138" ht="16.25" spans="1:6">
      <c r="A138" s="3">
        <v>137</v>
      </c>
      <c r="B138" s="4"/>
      <c r="C138" s="5"/>
      <c r="D138" s="6"/>
      <c r="E138" s="7"/>
      <c r="F138" s="8"/>
    </row>
    <row r="139" ht="16.25" spans="1:6">
      <c r="A139" s="3">
        <v>138</v>
      </c>
      <c r="B139" s="4"/>
      <c r="C139" s="5"/>
      <c r="D139" s="6"/>
      <c r="E139" s="7"/>
      <c r="F139" s="8"/>
    </row>
    <row r="140" ht="16.25" spans="1:6">
      <c r="A140" s="3">
        <v>139</v>
      </c>
      <c r="B140" s="4"/>
      <c r="C140" s="5"/>
      <c r="D140" s="6"/>
      <c r="E140" s="7"/>
      <c r="F140" s="8"/>
    </row>
    <row r="141" ht="16.25" spans="1:6">
      <c r="A141" s="3">
        <v>140</v>
      </c>
      <c r="B141" s="4"/>
      <c r="C141" s="5"/>
      <c r="D141" s="6"/>
      <c r="E141" s="7"/>
      <c r="F141" s="8"/>
    </row>
    <row r="142" ht="16.25" spans="1:6">
      <c r="A142" s="3">
        <v>141</v>
      </c>
      <c r="B142" s="4"/>
      <c r="C142" s="5"/>
      <c r="D142" s="6"/>
      <c r="E142" s="7"/>
      <c r="F142" s="8"/>
    </row>
    <row r="143" ht="16.25" spans="1:6">
      <c r="A143" s="3">
        <v>142</v>
      </c>
      <c r="B143" s="4"/>
      <c r="C143" s="5"/>
      <c r="D143" s="6"/>
      <c r="E143" s="7"/>
      <c r="F143" s="8"/>
    </row>
    <row r="144" ht="16.25" spans="1:6">
      <c r="A144" s="3">
        <v>143</v>
      </c>
      <c r="B144" s="4"/>
      <c r="C144" s="5"/>
      <c r="D144" s="6"/>
      <c r="E144" s="7"/>
      <c r="F144" s="8"/>
    </row>
    <row r="145" ht="16.25" spans="1:6">
      <c r="A145" s="3">
        <v>144</v>
      </c>
      <c r="B145" s="4"/>
      <c r="C145" s="5"/>
      <c r="D145" s="6"/>
      <c r="E145" s="7"/>
      <c r="F145" s="8"/>
    </row>
    <row r="146" ht="16.25" spans="1:6">
      <c r="A146" s="3">
        <v>145</v>
      </c>
      <c r="B146" s="4"/>
      <c r="C146" s="5"/>
      <c r="D146" s="6"/>
      <c r="E146" s="7"/>
      <c r="F146" s="8"/>
    </row>
    <row r="147" ht="15.25" spans="1:6">
      <c r="A147" s="3">
        <v>146</v>
      </c>
      <c r="B147" s="4"/>
      <c r="C147" s="11"/>
      <c r="D147" s="12"/>
      <c r="E147" s="13"/>
      <c r="F147" s="8"/>
    </row>
    <row r="148" ht="15.25" spans="1:6">
      <c r="A148" s="3">
        <v>147</v>
      </c>
      <c r="B148" s="4"/>
      <c r="C148" s="11"/>
      <c r="D148" s="12"/>
      <c r="E148" s="13"/>
      <c r="F148" s="8"/>
    </row>
    <row r="149" ht="15.25" spans="1:6">
      <c r="A149" s="3">
        <v>148</v>
      </c>
      <c r="B149" s="4"/>
      <c r="C149" s="11"/>
      <c r="D149" s="12"/>
      <c r="E149" s="13"/>
      <c r="F149" s="8"/>
    </row>
    <row r="150" ht="15.25" spans="1:6">
      <c r="A150" s="3">
        <v>149</v>
      </c>
      <c r="B150" s="4"/>
      <c r="C150" s="11"/>
      <c r="D150" s="12"/>
      <c r="E150" s="13"/>
      <c r="F150" s="8"/>
    </row>
    <row r="151" ht="15.25" spans="1:6">
      <c r="A151" s="3">
        <v>150</v>
      </c>
      <c r="B151" s="4"/>
      <c r="C151" s="11"/>
      <c r="D151" s="12"/>
      <c r="E151" s="13"/>
      <c r="F151" s="8"/>
    </row>
    <row r="152" ht="15.25" spans="1:6">
      <c r="A152" s="3">
        <v>151</v>
      </c>
      <c r="B152" s="4"/>
      <c r="C152" s="11"/>
      <c r="D152" s="12"/>
      <c r="E152" s="13"/>
      <c r="F152" s="8"/>
    </row>
    <row r="153" ht="15.25" spans="1:6">
      <c r="A153" s="3">
        <v>152</v>
      </c>
      <c r="B153" s="4"/>
      <c r="C153" s="14"/>
      <c r="D153" s="15"/>
      <c r="E153" s="13"/>
      <c r="F153" s="8"/>
    </row>
    <row r="154" ht="15.25" spans="1:6">
      <c r="A154" s="3">
        <v>153</v>
      </c>
      <c r="B154" s="4"/>
      <c r="C154" s="14"/>
      <c r="D154" s="15"/>
      <c r="E154" s="13"/>
      <c r="F154" s="8"/>
    </row>
    <row r="155" ht="15.25" spans="1:6">
      <c r="A155" s="3">
        <v>154</v>
      </c>
      <c r="B155" s="4"/>
      <c r="C155" s="14"/>
      <c r="D155" s="15"/>
      <c r="E155" s="13"/>
      <c r="F155" s="8"/>
    </row>
    <row r="156" ht="15.25" spans="1:6">
      <c r="A156" s="3">
        <v>155</v>
      </c>
      <c r="B156" s="4"/>
      <c r="C156" s="14"/>
      <c r="D156" s="15"/>
      <c r="E156" s="13"/>
      <c r="F156" s="8"/>
    </row>
    <row r="157" ht="15.25" spans="1:6">
      <c r="A157" s="3">
        <v>156</v>
      </c>
      <c r="B157" s="4"/>
      <c r="C157" s="14"/>
      <c r="D157" s="15"/>
      <c r="E157" s="13"/>
      <c r="F157" s="8"/>
    </row>
    <row r="158" ht="15.25" spans="1:6">
      <c r="A158" s="3">
        <v>157</v>
      </c>
      <c r="B158" s="4"/>
      <c r="C158" s="14"/>
      <c r="D158" s="15"/>
      <c r="E158" s="13"/>
      <c r="F158" s="8"/>
    </row>
    <row r="159" ht="15.25" spans="1:6">
      <c r="A159" s="3">
        <v>158</v>
      </c>
      <c r="B159" s="4"/>
      <c r="C159" s="14"/>
      <c r="D159" s="15"/>
      <c r="E159" s="16"/>
      <c r="F159" s="8"/>
    </row>
    <row r="160" ht="15.25" spans="1:6">
      <c r="A160" s="3">
        <v>159</v>
      </c>
      <c r="B160" s="4"/>
      <c r="C160" s="14"/>
      <c r="D160" s="15"/>
      <c r="E160" s="16"/>
      <c r="F160" s="8"/>
    </row>
    <row r="161" ht="15.25" spans="1:6">
      <c r="A161" s="3">
        <v>160</v>
      </c>
      <c r="B161" s="4"/>
      <c r="C161" s="14"/>
      <c r="D161" s="15"/>
      <c r="E161" s="16"/>
      <c r="F161" s="8"/>
    </row>
    <row r="162" ht="15.25" spans="1:6">
      <c r="A162" s="3">
        <v>161</v>
      </c>
      <c r="B162" s="4"/>
      <c r="C162" s="11"/>
      <c r="D162" s="12"/>
      <c r="E162" s="13"/>
      <c r="F162" s="8"/>
    </row>
    <row r="163" ht="15.25" spans="1:6">
      <c r="A163" s="3">
        <v>162</v>
      </c>
      <c r="B163" s="4"/>
      <c r="C163" s="11"/>
      <c r="D163" s="12"/>
      <c r="E163" s="13"/>
      <c r="F163" s="8"/>
    </row>
    <row r="164" ht="15.25" spans="1:6">
      <c r="A164" s="3">
        <v>163</v>
      </c>
      <c r="B164" s="4"/>
      <c r="C164" s="11"/>
      <c r="D164" s="12"/>
      <c r="E164" s="13"/>
      <c r="F164" s="8"/>
    </row>
    <row r="165" ht="15.25" spans="1:6">
      <c r="A165" s="3">
        <v>164</v>
      </c>
      <c r="B165" s="4"/>
      <c r="C165" s="11"/>
      <c r="D165" s="12"/>
      <c r="E165" s="13"/>
      <c r="F165" s="8"/>
    </row>
    <row r="166" ht="15.25" spans="1:6">
      <c r="A166" s="3">
        <v>165</v>
      </c>
      <c r="B166" s="4"/>
      <c r="C166" s="11"/>
      <c r="D166" s="12"/>
      <c r="E166" s="13"/>
      <c r="F166" s="8"/>
    </row>
    <row r="167" ht="15.25" spans="1:6">
      <c r="A167" s="3">
        <v>166</v>
      </c>
      <c r="B167" s="4"/>
      <c r="C167" s="11"/>
      <c r="D167" s="12"/>
      <c r="E167" s="13"/>
      <c r="F167" s="8"/>
    </row>
    <row r="168" ht="15.25" spans="1:6">
      <c r="A168" s="3">
        <v>167</v>
      </c>
      <c r="B168" s="4"/>
      <c r="C168" s="11"/>
      <c r="D168" s="12"/>
      <c r="E168" s="13"/>
      <c r="F168" s="8"/>
    </row>
    <row r="169" ht="15.25" spans="1:6">
      <c r="A169" s="3">
        <v>168</v>
      </c>
      <c r="B169" s="4"/>
      <c r="C169" s="11"/>
      <c r="D169" s="12"/>
      <c r="E169" s="13"/>
      <c r="F169" s="8"/>
    </row>
    <row r="170" ht="15.25" spans="1:6">
      <c r="A170" s="3">
        <v>169</v>
      </c>
      <c r="B170" s="4"/>
      <c r="C170" s="11"/>
      <c r="D170" s="12"/>
      <c r="E170" s="13"/>
      <c r="F170" s="8"/>
    </row>
    <row r="171" ht="15.25" spans="1:6">
      <c r="A171" s="3">
        <v>170</v>
      </c>
      <c r="B171" s="4"/>
      <c r="C171" s="11"/>
      <c r="D171" s="12"/>
      <c r="E171" s="13"/>
      <c r="F171" s="8"/>
    </row>
    <row r="172" ht="15.25" spans="1:6">
      <c r="A172" s="3">
        <v>171</v>
      </c>
      <c r="B172" s="4"/>
      <c r="C172" s="11"/>
      <c r="D172" s="12"/>
      <c r="E172" s="13"/>
      <c r="F172" s="8"/>
    </row>
    <row r="173" ht="15.25" spans="1:6">
      <c r="A173" s="3">
        <v>172</v>
      </c>
      <c r="B173" s="4"/>
      <c r="C173" s="11"/>
      <c r="D173" s="12"/>
      <c r="E173" s="13"/>
      <c r="F173" s="8"/>
    </row>
    <row r="174" ht="15.25" spans="1:6">
      <c r="A174" s="3">
        <v>173</v>
      </c>
      <c r="B174" s="4"/>
      <c r="C174" s="11"/>
      <c r="D174" s="12"/>
      <c r="E174" s="13"/>
      <c r="F174" s="8"/>
    </row>
    <row r="175" ht="15.25" spans="1:6">
      <c r="A175" s="3">
        <v>174</v>
      </c>
      <c r="B175" s="4"/>
      <c r="C175" s="11"/>
      <c r="D175" s="12"/>
      <c r="E175" s="13"/>
      <c r="F175" s="8"/>
    </row>
    <row r="176" ht="15.25" spans="1:6">
      <c r="A176" s="3">
        <v>175</v>
      </c>
      <c r="B176" s="4"/>
      <c r="C176" s="11"/>
      <c r="D176" s="12"/>
      <c r="E176" s="13"/>
      <c r="F176" s="8"/>
    </row>
    <row r="177" ht="15.25" spans="1:6">
      <c r="A177" s="3">
        <v>176</v>
      </c>
      <c r="B177" s="4"/>
      <c r="C177" s="11"/>
      <c r="D177" s="12"/>
      <c r="E177" s="13"/>
      <c r="F177" s="8"/>
    </row>
    <row r="178" ht="15.25" spans="1:6">
      <c r="A178" s="3">
        <v>177</v>
      </c>
      <c r="B178" s="4"/>
      <c r="C178" s="11"/>
      <c r="D178" s="12"/>
      <c r="E178" s="13"/>
      <c r="F178" s="8"/>
    </row>
    <row r="179" ht="15.25" spans="1:6">
      <c r="A179" s="3">
        <v>178</v>
      </c>
      <c r="B179" s="4"/>
      <c r="C179" s="11"/>
      <c r="D179" s="12"/>
      <c r="E179" s="13"/>
      <c r="F179" s="8"/>
    </row>
    <row r="180" ht="15.25" spans="1:6">
      <c r="A180" s="3">
        <v>179</v>
      </c>
      <c r="B180" s="4"/>
      <c r="C180" s="11"/>
      <c r="D180" s="12"/>
      <c r="E180" s="13"/>
      <c r="F180" s="8"/>
    </row>
    <row r="181" ht="15.25" spans="1:6">
      <c r="A181" s="3">
        <v>180</v>
      </c>
      <c r="B181" s="4"/>
      <c r="C181" s="11"/>
      <c r="D181" s="12"/>
      <c r="E181" s="13"/>
      <c r="F181" s="8"/>
    </row>
    <row r="182" ht="15.25" spans="1:6">
      <c r="A182" s="3">
        <v>181</v>
      </c>
      <c r="B182" s="4"/>
      <c r="C182" s="11"/>
      <c r="D182" s="12"/>
      <c r="E182" s="13"/>
      <c r="F182" s="8"/>
    </row>
    <row r="183" ht="15.25" spans="1:6">
      <c r="A183" s="3">
        <v>182</v>
      </c>
      <c r="B183" s="4"/>
      <c r="C183" s="11"/>
      <c r="D183" s="12"/>
      <c r="E183" s="13"/>
      <c r="F183" s="8"/>
    </row>
    <row r="184" ht="15.25" spans="1:6">
      <c r="A184" s="3">
        <v>183</v>
      </c>
      <c r="B184" s="4"/>
      <c r="C184" s="11"/>
      <c r="D184" s="12"/>
      <c r="E184" s="13"/>
      <c r="F184" s="8"/>
    </row>
    <row r="185" ht="15.25" spans="1:6">
      <c r="A185" s="3">
        <v>184</v>
      </c>
      <c r="B185" s="4"/>
      <c r="C185" s="11"/>
      <c r="D185" s="12"/>
      <c r="E185" s="13"/>
      <c r="F185" s="8"/>
    </row>
    <row r="186" ht="15.25" spans="1:6">
      <c r="A186" s="3">
        <v>185</v>
      </c>
      <c r="B186" s="4"/>
      <c r="C186" s="11"/>
      <c r="D186" s="12"/>
      <c r="E186" s="13"/>
      <c r="F186" s="8"/>
    </row>
    <row r="187" ht="15.25" spans="1:6">
      <c r="A187" s="3">
        <v>186</v>
      </c>
      <c r="B187" s="4"/>
      <c r="C187" s="11"/>
      <c r="D187" s="12"/>
      <c r="E187" s="13"/>
      <c r="F187" s="8"/>
    </row>
    <row r="188" ht="15.25" spans="1:6">
      <c r="A188" s="3">
        <v>187</v>
      </c>
      <c r="B188" s="4"/>
      <c r="C188" s="11"/>
      <c r="D188" s="12"/>
      <c r="E188" s="13"/>
      <c r="F188" s="8"/>
    </row>
    <row r="189" ht="15.25" spans="1:6">
      <c r="A189" s="3">
        <v>188</v>
      </c>
      <c r="B189" s="4"/>
      <c r="C189" s="17"/>
      <c r="D189" s="12"/>
      <c r="E189" s="18"/>
      <c r="F189" s="8"/>
    </row>
    <row r="190" ht="16.25" spans="1:6">
      <c r="A190" s="3">
        <v>189</v>
      </c>
      <c r="B190" s="4"/>
      <c r="C190" s="4"/>
      <c r="D190" s="6"/>
      <c r="E190" s="4"/>
      <c r="F190" s="8"/>
    </row>
    <row r="191" ht="16.25" spans="1:6">
      <c r="A191" s="3">
        <v>190</v>
      </c>
      <c r="B191" s="4"/>
      <c r="C191" s="4"/>
      <c r="D191" s="6"/>
      <c r="E191" s="4"/>
      <c r="F191" s="8"/>
    </row>
    <row r="192" ht="16.25" spans="1:6">
      <c r="A192" s="3">
        <v>191</v>
      </c>
      <c r="B192" s="4"/>
      <c r="C192" s="4"/>
      <c r="D192" s="6"/>
      <c r="E192" s="4"/>
      <c r="F192" s="8"/>
    </row>
    <row r="193" ht="16.25" spans="1:6">
      <c r="A193" s="3">
        <v>192</v>
      </c>
      <c r="B193" s="4"/>
      <c r="C193" s="4"/>
      <c r="D193" s="6"/>
      <c r="E193" s="4"/>
      <c r="F193" s="8"/>
    </row>
    <row r="194" ht="16.25" spans="1:6">
      <c r="A194" s="3">
        <v>193</v>
      </c>
      <c r="B194" s="4"/>
      <c r="C194" s="4"/>
      <c r="D194" s="6"/>
      <c r="E194" s="4"/>
      <c r="F194" s="8"/>
    </row>
    <row r="195" ht="16.25" spans="1:6">
      <c r="A195" s="3">
        <v>194</v>
      </c>
      <c r="B195" s="4"/>
      <c r="C195" s="4"/>
      <c r="D195" s="6"/>
      <c r="E195" s="4"/>
      <c r="F195" s="8"/>
    </row>
    <row r="196" ht="16.25" spans="1:6">
      <c r="A196" s="3">
        <v>195</v>
      </c>
      <c r="B196" s="4"/>
      <c r="C196" s="4"/>
      <c r="D196" s="6"/>
      <c r="E196" s="4"/>
      <c r="F196" s="8"/>
    </row>
    <row r="197" ht="16.25" spans="1:6">
      <c r="A197" s="3">
        <v>196</v>
      </c>
      <c r="B197" s="4"/>
      <c r="C197" s="4"/>
      <c r="D197" s="6"/>
      <c r="E197" s="4"/>
      <c r="F197" s="8"/>
    </row>
    <row r="198" ht="16.25" spans="1:6">
      <c r="A198" s="3">
        <v>197</v>
      </c>
      <c r="B198" s="4"/>
      <c r="C198" s="4"/>
      <c r="D198" s="6"/>
      <c r="E198" s="4"/>
      <c r="F198" s="8"/>
    </row>
    <row r="199" ht="15.25" spans="1:6">
      <c r="A199" s="3">
        <v>198</v>
      </c>
      <c r="B199" s="4"/>
      <c r="C199" s="4"/>
      <c r="D199" s="19"/>
      <c r="E199" s="4"/>
      <c r="F199" s="8"/>
    </row>
    <row r="200" ht="16.25" spans="1:6">
      <c r="A200" s="3">
        <v>199</v>
      </c>
      <c r="B200" s="4"/>
      <c r="C200" s="4"/>
      <c r="D200" s="6"/>
      <c r="E200" s="4"/>
      <c r="F200" s="8"/>
    </row>
    <row r="201" ht="16.25" spans="1:6">
      <c r="A201" s="3">
        <v>200</v>
      </c>
      <c r="B201" s="4"/>
      <c r="C201" s="4"/>
      <c r="D201" s="10"/>
      <c r="E201" s="4"/>
      <c r="F201" s="8"/>
    </row>
    <row r="202" ht="16.25" spans="1:6">
      <c r="A202" s="3">
        <v>201</v>
      </c>
      <c r="B202" s="4"/>
      <c r="C202" s="4"/>
      <c r="D202" s="10"/>
      <c r="E202" s="4"/>
      <c r="F202" s="8"/>
    </row>
    <row r="203" ht="16.25" spans="1:6">
      <c r="A203" s="3">
        <v>202</v>
      </c>
      <c r="B203" s="4"/>
      <c r="C203" s="4"/>
      <c r="D203" s="10"/>
      <c r="E203" s="4"/>
      <c r="F203" s="8"/>
    </row>
    <row r="204" ht="16.25" spans="1:6">
      <c r="A204" s="3">
        <v>203</v>
      </c>
      <c r="B204" s="4"/>
      <c r="C204" s="4"/>
      <c r="D204" s="10"/>
      <c r="E204" s="4"/>
      <c r="F204" s="8"/>
    </row>
    <row r="205" ht="16.25" spans="1:6">
      <c r="A205" s="3">
        <v>204</v>
      </c>
      <c r="B205" s="4"/>
      <c r="C205" s="4"/>
      <c r="D205" s="10"/>
      <c r="E205" s="4"/>
      <c r="F205" s="8"/>
    </row>
    <row r="206" ht="16.25" spans="1:6">
      <c r="A206" s="3">
        <v>205</v>
      </c>
      <c r="B206" s="4"/>
      <c r="C206" s="4"/>
      <c r="D206" s="10"/>
      <c r="E206" s="4"/>
      <c r="F206" s="8"/>
    </row>
    <row r="207" ht="16.25" spans="1:6">
      <c r="A207" s="3">
        <v>206</v>
      </c>
      <c r="B207" s="4"/>
      <c r="C207" s="4"/>
      <c r="D207" s="10"/>
      <c r="E207" s="4"/>
      <c r="F207" s="8"/>
    </row>
    <row r="208" ht="16.25" spans="1:6">
      <c r="A208" s="3">
        <v>207</v>
      </c>
      <c r="B208" s="4"/>
      <c r="C208" s="4"/>
      <c r="D208" s="10"/>
      <c r="E208" s="4"/>
      <c r="F208" s="8"/>
    </row>
    <row r="209" ht="16.25" spans="1:6">
      <c r="A209" s="3">
        <v>208</v>
      </c>
      <c r="B209" s="4"/>
      <c r="C209" s="4"/>
      <c r="D209" s="10"/>
      <c r="E209" s="4"/>
      <c r="F209" s="8"/>
    </row>
    <row r="210" ht="16.25" spans="1:6">
      <c r="A210" s="3">
        <v>209</v>
      </c>
      <c r="B210" s="4"/>
      <c r="C210" s="4"/>
      <c r="D210" s="10"/>
      <c r="E210" s="4"/>
      <c r="F210" s="8"/>
    </row>
    <row r="211" ht="16.25" spans="1:6">
      <c r="A211" s="3">
        <v>210</v>
      </c>
      <c r="B211" s="4"/>
      <c r="C211" s="4"/>
      <c r="D211" s="10"/>
      <c r="E211" s="4"/>
      <c r="F211" s="8"/>
    </row>
    <row r="212" ht="16.25" spans="1:6">
      <c r="A212" s="3">
        <v>211</v>
      </c>
      <c r="B212" s="4"/>
      <c r="C212" s="4"/>
      <c r="D212" s="10"/>
      <c r="E212" s="4"/>
      <c r="F212" s="8"/>
    </row>
    <row r="213" ht="16.25" spans="1:6">
      <c r="A213" s="3">
        <v>212</v>
      </c>
      <c r="B213" s="4"/>
      <c r="C213" s="4"/>
      <c r="D213" s="10"/>
      <c r="E213" s="4"/>
      <c r="F213" s="8"/>
    </row>
    <row r="214" ht="16.25" spans="1:6">
      <c r="A214" s="3">
        <v>213</v>
      </c>
      <c r="B214" s="4"/>
      <c r="C214" s="4"/>
      <c r="D214" s="10"/>
      <c r="E214" s="4"/>
      <c r="F214" s="8"/>
    </row>
    <row r="215" ht="16.25" spans="1:6">
      <c r="A215" s="3">
        <v>214</v>
      </c>
      <c r="B215" s="4"/>
      <c r="C215" s="4"/>
      <c r="D215" s="10"/>
      <c r="E215" s="4"/>
      <c r="F215" s="8"/>
    </row>
    <row r="216" ht="16.25" spans="1:6">
      <c r="A216" s="3">
        <v>215</v>
      </c>
      <c r="B216" s="4"/>
      <c r="C216" s="4"/>
      <c r="D216" s="10"/>
      <c r="E216" s="4"/>
      <c r="F216" s="8"/>
    </row>
    <row r="217" ht="16.25" spans="1:6">
      <c r="A217" s="3">
        <v>216</v>
      </c>
      <c r="B217" s="4"/>
      <c r="C217" s="4"/>
      <c r="D217" s="10"/>
      <c r="E217" s="4"/>
      <c r="F217" s="8"/>
    </row>
    <row r="218" ht="16.25" spans="1:6">
      <c r="A218" s="3">
        <v>217</v>
      </c>
      <c r="B218" s="4"/>
      <c r="C218" s="4"/>
      <c r="D218" s="10"/>
      <c r="E218" s="4"/>
      <c r="F218" s="8"/>
    </row>
    <row r="219" ht="16.25" spans="1:6">
      <c r="A219" s="3">
        <v>218</v>
      </c>
      <c r="B219" s="4"/>
      <c r="C219" s="4"/>
      <c r="D219" s="10"/>
      <c r="E219" s="4"/>
      <c r="F219" s="8"/>
    </row>
    <row r="220" ht="16.25" spans="1:6">
      <c r="A220" s="3">
        <v>219</v>
      </c>
      <c r="B220" s="4"/>
      <c r="C220" s="4"/>
      <c r="D220" s="10"/>
      <c r="E220" s="4"/>
      <c r="F220" s="8"/>
    </row>
    <row r="221" ht="16.25" spans="1:6">
      <c r="A221" s="3">
        <v>220</v>
      </c>
      <c r="B221" s="4"/>
      <c r="C221" s="4"/>
      <c r="D221" s="10"/>
      <c r="E221" s="4"/>
      <c r="F221" s="8"/>
    </row>
    <row r="222" ht="16.25" spans="1:6">
      <c r="A222" s="3">
        <v>221</v>
      </c>
      <c r="B222" s="4"/>
      <c r="C222" s="4"/>
      <c r="D222" s="10"/>
      <c r="E222" s="4"/>
      <c r="F222" s="8"/>
    </row>
    <row r="223" ht="16.25" spans="1:6">
      <c r="A223" s="3">
        <v>222</v>
      </c>
      <c r="B223" s="4"/>
      <c r="C223" s="4"/>
      <c r="D223" s="10"/>
      <c r="E223" s="4"/>
      <c r="F223" s="8"/>
    </row>
    <row r="224" ht="16.25" spans="1:6">
      <c r="A224" s="3">
        <v>223</v>
      </c>
      <c r="B224" s="4"/>
      <c r="C224" s="4"/>
      <c r="D224" s="10"/>
      <c r="E224" s="4"/>
      <c r="F224" s="8"/>
    </row>
    <row r="225" ht="16.25" spans="1:6">
      <c r="A225" s="3">
        <v>224</v>
      </c>
      <c r="B225" s="4"/>
      <c r="C225" s="4"/>
      <c r="D225" s="10"/>
      <c r="E225" s="4"/>
      <c r="F225" s="8"/>
    </row>
    <row r="226" ht="16.25" spans="1:6">
      <c r="A226" s="3">
        <v>225</v>
      </c>
      <c r="B226" s="4"/>
      <c r="C226" s="4"/>
      <c r="D226" s="10"/>
      <c r="E226" s="4"/>
      <c r="F226" s="8"/>
    </row>
    <row r="227" ht="16.25" spans="1:6">
      <c r="A227" s="3">
        <v>226</v>
      </c>
      <c r="B227" s="4"/>
      <c r="C227" s="4"/>
      <c r="D227" s="10"/>
      <c r="E227" s="4"/>
      <c r="F227" s="8"/>
    </row>
    <row r="228" ht="16.25" spans="1:6">
      <c r="A228" s="3">
        <v>227</v>
      </c>
      <c r="B228" s="4"/>
      <c r="C228" s="4"/>
      <c r="D228" s="10"/>
      <c r="E228" s="4"/>
      <c r="F228" s="8"/>
    </row>
    <row r="229" ht="16.25" spans="1:6">
      <c r="A229" s="3">
        <v>228</v>
      </c>
      <c r="B229" s="4"/>
      <c r="C229" s="4"/>
      <c r="D229" s="10"/>
      <c r="E229" s="4"/>
      <c r="F229" s="8"/>
    </row>
    <row r="230" ht="16.25" spans="1:6">
      <c r="A230" s="3">
        <v>229</v>
      </c>
      <c r="B230" s="4"/>
      <c r="C230" s="4"/>
      <c r="D230" s="10"/>
      <c r="E230" s="4"/>
      <c r="F230" s="8"/>
    </row>
    <row r="231" ht="16.25" spans="1:6">
      <c r="A231" s="3">
        <v>230</v>
      </c>
      <c r="B231" s="4"/>
      <c r="C231" s="4"/>
      <c r="D231" s="10"/>
      <c r="E231" s="4"/>
      <c r="F231" s="8"/>
    </row>
    <row r="232" ht="16.25" spans="1:6">
      <c r="A232" s="3">
        <v>231</v>
      </c>
      <c r="B232" s="4"/>
      <c r="C232" s="4"/>
      <c r="D232" s="10"/>
      <c r="E232" s="4"/>
      <c r="F232" s="8"/>
    </row>
    <row r="233" ht="16.25" spans="1:6">
      <c r="A233" s="3">
        <v>232</v>
      </c>
      <c r="B233" s="4"/>
      <c r="C233" s="4"/>
      <c r="D233" s="10"/>
      <c r="E233" s="4"/>
      <c r="F233" s="8"/>
    </row>
    <row r="234" ht="16.25" spans="1:6">
      <c r="A234" s="3">
        <v>233</v>
      </c>
      <c r="B234" s="4"/>
      <c r="C234" s="4"/>
      <c r="D234" s="10"/>
      <c r="E234" s="4"/>
      <c r="F234" s="8"/>
    </row>
    <row r="235" ht="16.25" spans="1:6">
      <c r="A235" s="3">
        <v>234</v>
      </c>
      <c r="B235" s="4"/>
      <c r="C235" s="4"/>
      <c r="D235" s="10"/>
      <c r="E235" s="4"/>
      <c r="F235" s="8"/>
    </row>
    <row r="236" ht="16.25" spans="1:6">
      <c r="A236" s="3">
        <v>235</v>
      </c>
      <c r="B236" s="4"/>
      <c r="C236" s="4"/>
      <c r="D236" s="10"/>
      <c r="E236" s="4"/>
      <c r="F236" s="8"/>
    </row>
    <row r="237" ht="16.25" spans="1:6">
      <c r="A237" s="3">
        <v>236</v>
      </c>
      <c r="B237" s="4"/>
      <c r="C237" s="4"/>
      <c r="D237" s="10"/>
      <c r="E237" s="4"/>
      <c r="F237" s="8"/>
    </row>
    <row r="238" ht="16.25" spans="1:6">
      <c r="A238" s="3">
        <v>237</v>
      </c>
      <c r="B238" s="4"/>
      <c r="C238" s="4"/>
      <c r="D238" s="10"/>
      <c r="E238" s="4"/>
      <c r="F238" s="8"/>
    </row>
    <row r="239" ht="16.25" spans="1:6">
      <c r="A239" s="3">
        <v>238</v>
      </c>
      <c r="B239" s="4"/>
      <c r="C239" s="4"/>
      <c r="D239" s="10"/>
      <c r="E239" s="4"/>
      <c r="F239" s="8"/>
    </row>
    <row r="240" ht="16.25" spans="1:6">
      <c r="A240" s="3">
        <v>239</v>
      </c>
      <c r="B240" s="4"/>
      <c r="C240" s="4"/>
      <c r="D240" s="10"/>
      <c r="E240" s="4"/>
      <c r="F240" s="8"/>
    </row>
    <row r="241" ht="16.25" spans="1:6">
      <c r="A241" s="3">
        <v>240</v>
      </c>
      <c r="B241" s="4"/>
      <c r="C241" s="4"/>
      <c r="D241" s="10"/>
      <c r="E241" s="4"/>
      <c r="F241" s="8"/>
    </row>
    <row r="242" ht="16.25" spans="1:6">
      <c r="A242" s="3">
        <v>241</v>
      </c>
      <c r="B242" s="4"/>
      <c r="C242" s="4"/>
      <c r="D242" s="10"/>
      <c r="E242" s="4"/>
      <c r="F242" s="8"/>
    </row>
    <row r="243" ht="16.25" spans="1:6">
      <c r="A243" s="3">
        <v>242</v>
      </c>
      <c r="B243" s="4"/>
      <c r="C243" s="4"/>
      <c r="D243" s="10"/>
      <c r="E243" s="4"/>
      <c r="F243" s="8"/>
    </row>
    <row r="244" ht="16.25" spans="1:6">
      <c r="A244" s="3">
        <v>243</v>
      </c>
      <c r="B244" s="4"/>
      <c r="C244" s="4"/>
      <c r="D244" s="10"/>
      <c r="E244" s="4"/>
      <c r="F244" s="8"/>
    </row>
    <row r="245" ht="16.25" spans="1:6">
      <c r="A245" s="3">
        <v>244</v>
      </c>
      <c r="B245" s="4"/>
      <c r="C245" s="4"/>
      <c r="D245" s="10"/>
      <c r="E245" s="4"/>
      <c r="F245" s="8"/>
    </row>
    <row r="246" ht="16.25" spans="1:6">
      <c r="A246" s="3">
        <v>245</v>
      </c>
      <c r="B246" s="4"/>
      <c r="C246" s="4"/>
      <c r="D246" s="10"/>
      <c r="E246" s="4"/>
      <c r="F246" s="8"/>
    </row>
    <row r="247" ht="16.25" spans="1:6">
      <c r="A247" s="3">
        <v>246</v>
      </c>
      <c r="B247" s="4"/>
      <c r="C247" s="4"/>
      <c r="D247" s="10"/>
      <c r="E247" s="4"/>
      <c r="F247" s="8"/>
    </row>
    <row r="248" ht="16.25" spans="1:6">
      <c r="A248" s="3">
        <v>247</v>
      </c>
      <c r="B248" s="4"/>
      <c r="C248" s="4"/>
      <c r="D248" s="10"/>
      <c r="E248" s="4"/>
      <c r="F248" s="8"/>
    </row>
    <row r="249" ht="16.25" spans="1:6">
      <c r="A249" s="3">
        <v>248</v>
      </c>
      <c r="B249" s="4"/>
      <c r="C249" s="4"/>
      <c r="D249" s="10"/>
      <c r="E249" s="4"/>
      <c r="F249" s="8"/>
    </row>
    <row r="250" ht="16.25" spans="1:6">
      <c r="A250" s="3">
        <v>249</v>
      </c>
      <c r="B250" s="4"/>
      <c r="C250" s="4"/>
      <c r="D250" s="10"/>
      <c r="E250" s="4"/>
      <c r="F250" s="8"/>
    </row>
    <row r="251" ht="16.25" spans="1:6">
      <c r="A251" s="3">
        <v>250</v>
      </c>
      <c r="B251" s="4"/>
      <c r="C251" s="4"/>
      <c r="D251" s="10"/>
      <c r="E251" s="4"/>
      <c r="F251" s="8"/>
    </row>
    <row r="252" ht="16.25" spans="1:6">
      <c r="A252" s="3">
        <v>251</v>
      </c>
      <c r="B252" s="4"/>
      <c r="C252" s="4"/>
      <c r="D252" s="10"/>
      <c r="E252" s="4"/>
      <c r="F252" s="8"/>
    </row>
    <row r="253" ht="16.25" spans="1:6">
      <c r="A253" s="3">
        <v>252</v>
      </c>
      <c r="B253" s="4"/>
      <c r="C253" s="4"/>
      <c r="D253" s="6"/>
      <c r="E253" s="4"/>
      <c r="F253" s="8"/>
    </row>
    <row r="254" ht="16.25" spans="1:6">
      <c r="A254" s="3">
        <v>253</v>
      </c>
      <c r="B254" s="4"/>
      <c r="C254" s="4"/>
      <c r="D254" s="10"/>
      <c r="E254" s="4"/>
      <c r="F254" s="8"/>
    </row>
    <row r="255" ht="16.25" spans="1:6">
      <c r="A255" s="3">
        <v>254</v>
      </c>
      <c r="B255" s="4"/>
      <c r="C255" s="4"/>
      <c r="D255" s="10"/>
      <c r="E255" s="4"/>
      <c r="F255" s="8"/>
    </row>
    <row r="256" ht="15.25" spans="1:6">
      <c r="A256" s="3">
        <v>255</v>
      </c>
      <c r="B256" s="4"/>
      <c r="C256" s="4"/>
      <c r="D256" s="4"/>
      <c r="E256" s="4"/>
      <c r="F256" s="8"/>
    </row>
    <row r="257" ht="15.25" spans="1:6">
      <c r="A257" s="3">
        <v>256</v>
      </c>
      <c r="B257" s="4"/>
      <c r="C257" s="4"/>
      <c r="D257" s="4"/>
      <c r="E257" s="4"/>
      <c r="F257" s="8"/>
    </row>
    <row r="258" ht="15.25" spans="1:6">
      <c r="A258" s="3">
        <v>257</v>
      </c>
      <c r="B258" s="4"/>
      <c r="C258" s="4"/>
      <c r="D258" s="4"/>
      <c r="E258" s="4"/>
      <c r="F258" s="8"/>
    </row>
    <row r="259" ht="15.25" spans="1:6">
      <c r="A259" s="3">
        <v>258</v>
      </c>
      <c r="B259" s="4"/>
      <c r="C259" s="4"/>
      <c r="D259" s="4"/>
      <c r="E259" s="4"/>
      <c r="F259" s="8"/>
    </row>
    <row r="260" ht="15.25" spans="1:6">
      <c r="A260" s="3">
        <v>259</v>
      </c>
      <c r="B260" s="4"/>
      <c r="C260" s="4"/>
      <c r="D260" s="4"/>
      <c r="E260" s="4"/>
      <c r="F260" s="8"/>
    </row>
    <row r="261" ht="15.25" spans="1:6">
      <c r="A261" s="3">
        <v>260</v>
      </c>
      <c r="B261" s="4"/>
      <c r="C261" s="4"/>
      <c r="D261" s="4"/>
      <c r="E261" s="4"/>
      <c r="F261" s="8"/>
    </row>
    <row r="262" ht="15.25" spans="1:6">
      <c r="A262" s="3">
        <v>261</v>
      </c>
      <c r="B262" s="4"/>
      <c r="C262" s="4"/>
      <c r="D262" s="4"/>
      <c r="E262" s="4"/>
      <c r="F262" s="8"/>
    </row>
    <row r="263" ht="15.25" spans="1:6">
      <c r="A263" s="3">
        <v>262</v>
      </c>
      <c r="B263" s="4"/>
      <c r="C263" s="4"/>
      <c r="D263" s="4"/>
      <c r="E263" s="4"/>
      <c r="F263" s="8"/>
    </row>
    <row r="264" ht="15.25" spans="1:6">
      <c r="A264" s="3">
        <v>263</v>
      </c>
      <c r="B264" s="4"/>
      <c r="C264" s="4"/>
      <c r="D264" s="4"/>
      <c r="E264" s="4"/>
      <c r="F264" s="8"/>
    </row>
    <row r="265" ht="15.25" spans="1:6">
      <c r="A265" s="3">
        <v>264</v>
      </c>
      <c r="B265" s="4"/>
      <c r="C265" s="4"/>
      <c r="D265" s="4"/>
      <c r="E265" s="4"/>
      <c r="F265" s="8"/>
    </row>
    <row r="266" ht="15.25" spans="1:6">
      <c r="A266" s="3">
        <v>265</v>
      </c>
      <c r="B266" s="4"/>
      <c r="C266" s="4"/>
      <c r="D266" s="4"/>
      <c r="E266" s="4"/>
      <c r="F266" s="8"/>
    </row>
    <row r="267" ht="15.25" spans="1:6">
      <c r="A267" s="3">
        <v>266</v>
      </c>
      <c r="B267" s="4"/>
      <c r="C267" s="4"/>
      <c r="D267" s="4"/>
      <c r="E267" s="4"/>
      <c r="F267" s="8"/>
    </row>
    <row r="268" ht="15.25" spans="1:6">
      <c r="A268" s="3">
        <v>267</v>
      </c>
      <c r="B268" s="4"/>
      <c r="C268" s="4"/>
      <c r="D268" s="4"/>
      <c r="E268" s="4"/>
      <c r="F268" s="8"/>
    </row>
    <row r="269" ht="15.25" spans="1:6">
      <c r="A269" s="3">
        <v>268</v>
      </c>
      <c r="B269" s="4"/>
      <c r="C269" s="4"/>
      <c r="D269" s="4"/>
      <c r="E269" s="4"/>
      <c r="F269" s="8"/>
    </row>
    <row r="270" ht="15.25" spans="1:6">
      <c r="A270" s="3">
        <v>269</v>
      </c>
      <c r="B270" s="4"/>
      <c r="C270" s="4"/>
      <c r="D270" s="4"/>
      <c r="E270" s="4"/>
      <c r="F270" s="8"/>
    </row>
    <row r="271" ht="15.25" spans="1:6">
      <c r="A271" s="3">
        <v>270</v>
      </c>
      <c r="B271" s="4"/>
      <c r="C271" s="4"/>
      <c r="D271" s="4"/>
      <c r="E271" s="4"/>
      <c r="F271" s="8"/>
    </row>
    <row r="272" ht="15.25" spans="1:6">
      <c r="A272" s="3">
        <v>271</v>
      </c>
      <c r="B272" s="4"/>
      <c r="C272" s="4"/>
      <c r="D272" s="4"/>
      <c r="E272" s="4"/>
      <c r="F272" s="8"/>
    </row>
    <row r="273" ht="15.25" spans="1:6">
      <c r="A273" s="3">
        <v>272</v>
      </c>
      <c r="B273" s="4"/>
      <c r="C273" s="4"/>
      <c r="D273" s="4"/>
      <c r="E273" s="4"/>
      <c r="F273" s="8"/>
    </row>
    <row r="274" ht="15.25" spans="1:6">
      <c r="A274" s="3">
        <v>273</v>
      </c>
      <c r="B274" s="4"/>
      <c r="C274" s="4"/>
      <c r="D274" s="4"/>
      <c r="E274" s="4"/>
      <c r="F274" s="8"/>
    </row>
    <row r="275" ht="15.25" spans="1:6">
      <c r="A275" s="3">
        <v>274</v>
      </c>
      <c r="B275" s="4"/>
      <c r="C275" s="4"/>
      <c r="D275" s="4"/>
      <c r="E275" s="4"/>
      <c r="F275" s="8"/>
    </row>
    <row r="276" ht="15.25" spans="1:6">
      <c r="A276" s="3">
        <v>275</v>
      </c>
      <c r="B276" s="4"/>
      <c r="C276" s="4"/>
      <c r="D276" s="4"/>
      <c r="E276" s="4"/>
      <c r="F276" s="8"/>
    </row>
    <row r="277" ht="15.25" spans="1:6">
      <c r="A277" s="3">
        <v>276</v>
      </c>
      <c r="B277" s="4"/>
      <c r="C277" s="4"/>
      <c r="D277" s="4"/>
      <c r="E277" s="4"/>
      <c r="F277" s="8"/>
    </row>
    <row r="278" ht="15.25" spans="1:6">
      <c r="A278" s="3">
        <v>277</v>
      </c>
      <c r="B278" s="4"/>
      <c r="C278" s="4"/>
      <c r="D278" s="4"/>
      <c r="E278" s="4"/>
      <c r="F278" s="8"/>
    </row>
    <row r="279" ht="15.25" spans="1:6">
      <c r="A279" s="3">
        <v>278</v>
      </c>
      <c r="B279" s="4"/>
      <c r="C279" s="4"/>
      <c r="D279" s="4"/>
      <c r="E279" s="4"/>
      <c r="F279" s="8"/>
    </row>
    <row r="280" ht="15.25" spans="1:6">
      <c r="A280" s="3">
        <v>279</v>
      </c>
      <c r="B280" s="4"/>
      <c r="C280" s="4"/>
      <c r="D280" s="4"/>
      <c r="E280" s="4"/>
      <c r="F280" s="8"/>
    </row>
    <row r="281" ht="15.25" spans="1:6">
      <c r="A281" s="3">
        <v>280</v>
      </c>
      <c r="B281" s="4"/>
      <c r="C281" s="4"/>
      <c r="D281" s="4"/>
      <c r="E281" s="4"/>
      <c r="F281" s="8"/>
    </row>
    <row r="282" ht="15.25" spans="1:6">
      <c r="A282" s="3">
        <v>281</v>
      </c>
      <c r="B282" s="4"/>
      <c r="C282" s="4"/>
      <c r="D282" s="4"/>
      <c r="E282" s="4"/>
      <c r="F282" s="8"/>
    </row>
    <row r="283" ht="15.25" spans="1:6">
      <c r="A283" s="3">
        <v>282</v>
      </c>
      <c r="B283" s="4"/>
      <c r="C283" s="4"/>
      <c r="D283" s="4"/>
      <c r="E283" s="4"/>
      <c r="F283" s="8"/>
    </row>
    <row r="284" ht="15.25" spans="1:6">
      <c r="A284" s="3">
        <v>283</v>
      </c>
      <c r="B284" s="4"/>
      <c r="C284" s="4"/>
      <c r="D284" s="20"/>
      <c r="E284" s="4"/>
      <c r="F284" s="8"/>
    </row>
    <row r="285" ht="15.25" spans="1:6">
      <c r="A285" s="3">
        <v>284</v>
      </c>
      <c r="B285" s="4"/>
      <c r="C285" s="4"/>
      <c r="D285" s="20"/>
      <c r="E285" s="4"/>
      <c r="F285" s="8"/>
    </row>
    <row r="286" ht="15.25" spans="1:6">
      <c r="A286" s="3">
        <v>285</v>
      </c>
      <c r="B286" s="4"/>
      <c r="C286" s="4"/>
      <c r="D286" s="20"/>
      <c r="E286" s="4"/>
      <c r="F286" s="8"/>
    </row>
    <row r="287" ht="15.25" spans="1:6">
      <c r="A287" s="3">
        <v>286</v>
      </c>
      <c r="B287" s="4"/>
      <c r="C287" s="4"/>
      <c r="D287" s="20"/>
      <c r="E287" s="4"/>
      <c r="F287" s="8"/>
    </row>
    <row r="288" ht="15.25" spans="1:6">
      <c r="A288" s="3">
        <v>287</v>
      </c>
      <c r="B288" s="4"/>
      <c r="C288" s="4"/>
      <c r="D288" s="20"/>
      <c r="E288" s="4"/>
      <c r="F288" s="8"/>
    </row>
    <row r="289" ht="15.25" spans="1:6">
      <c r="A289" s="3">
        <v>288</v>
      </c>
      <c r="B289" s="4"/>
      <c r="C289" s="4"/>
      <c r="D289" s="20"/>
      <c r="E289" s="4"/>
      <c r="F289" s="8"/>
    </row>
    <row r="290" ht="15.25" spans="1:6">
      <c r="A290" s="3">
        <v>289</v>
      </c>
      <c r="B290" s="4"/>
      <c r="C290" s="4"/>
      <c r="D290" s="20"/>
      <c r="E290" s="4"/>
      <c r="F290" s="8"/>
    </row>
    <row r="291" ht="15.25" spans="1:6">
      <c r="A291" s="3">
        <v>290</v>
      </c>
      <c r="B291" s="4"/>
      <c r="C291" s="4"/>
      <c r="D291" s="20"/>
      <c r="E291" s="4"/>
      <c r="F291" s="8"/>
    </row>
    <row r="292" ht="15.25" spans="1:6">
      <c r="A292" s="3">
        <v>291</v>
      </c>
      <c r="B292" s="4"/>
      <c r="C292" s="4"/>
      <c r="D292" s="20"/>
      <c r="E292" s="4"/>
      <c r="F292" s="8"/>
    </row>
    <row r="293" ht="15.25" spans="1:6">
      <c r="A293" s="3">
        <v>292</v>
      </c>
      <c r="B293" s="4"/>
      <c r="C293" s="4"/>
      <c r="D293" s="20"/>
      <c r="E293" s="4"/>
      <c r="F293" s="8"/>
    </row>
    <row r="294" ht="15.25" spans="1:6">
      <c r="A294" s="3">
        <v>293</v>
      </c>
      <c r="B294" s="4"/>
      <c r="C294" s="4"/>
      <c r="D294" s="20"/>
      <c r="E294" s="4"/>
      <c r="F294" s="8"/>
    </row>
    <row r="295" ht="15.25" spans="1:6">
      <c r="A295" s="3">
        <v>294</v>
      </c>
      <c r="B295" s="4"/>
      <c r="C295" s="4"/>
      <c r="D295" s="20"/>
      <c r="E295" s="4"/>
      <c r="F295" s="8"/>
    </row>
    <row r="296" ht="15.25" spans="1:6">
      <c r="A296" s="3">
        <v>295</v>
      </c>
      <c r="B296" s="4"/>
      <c r="C296" s="4"/>
      <c r="D296" s="20"/>
      <c r="E296" s="4"/>
      <c r="F296" s="8"/>
    </row>
    <row r="297" ht="15.25" spans="1:6">
      <c r="A297" s="3">
        <v>296</v>
      </c>
      <c r="B297" s="4"/>
      <c r="C297" s="4"/>
      <c r="D297" s="20"/>
      <c r="E297" s="4"/>
      <c r="F297" s="8"/>
    </row>
    <row r="298" ht="15.25" spans="1:6">
      <c r="A298" s="3">
        <v>297</v>
      </c>
      <c r="B298" s="4"/>
      <c r="C298" s="4"/>
      <c r="D298" s="20"/>
      <c r="E298" s="4"/>
      <c r="F298" s="8"/>
    </row>
    <row r="299" ht="15.25" spans="1:6">
      <c r="A299" s="3">
        <v>298</v>
      </c>
      <c r="B299" s="4"/>
      <c r="C299" s="4"/>
      <c r="D299" s="20"/>
      <c r="E299" s="4"/>
      <c r="F299" s="8"/>
    </row>
    <row r="300" ht="15.25" spans="1:6">
      <c r="A300" s="3">
        <v>299</v>
      </c>
      <c r="B300" s="4"/>
      <c r="C300" s="4"/>
      <c r="D300" s="20"/>
      <c r="E300" s="4"/>
      <c r="F300" s="8"/>
    </row>
    <row r="301" ht="15.25" spans="1:6">
      <c r="A301" s="3">
        <v>300</v>
      </c>
      <c r="B301" s="4"/>
      <c r="C301" s="4"/>
      <c r="D301" s="20"/>
      <c r="E301" s="4"/>
      <c r="F301" s="8"/>
    </row>
    <row r="302" ht="15.25" spans="1:6">
      <c r="A302" s="3">
        <v>301</v>
      </c>
      <c r="B302" s="4"/>
      <c r="C302" s="4"/>
      <c r="D302" s="20"/>
      <c r="E302" s="4"/>
      <c r="F302" s="8"/>
    </row>
    <row r="303" ht="15.25" spans="1:6">
      <c r="A303" s="3">
        <v>302</v>
      </c>
      <c r="B303" s="4"/>
      <c r="C303" s="4"/>
      <c r="D303" s="20"/>
      <c r="E303" s="4"/>
      <c r="F303" s="8"/>
    </row>
    <row r="304" ht="15.25" spans="1:6">
      <c r="A304" s="3">
        <v>303</v>
      </c>
      <c r="B304" s="4"/>
      <c r="C304" s="4"/>
      <c r="D304" s="20"/>
      <c r="E304" s="4"/>
      <c r="F304" s="8"/>
    </row>
    <row r="305" ht="15.25" spans="1:6">
      <c r="A305" s="3">
        <v>304</v>
      </c>
      <c r="B305" s="4"/>
      <c r="C305" s="4"/>
      <c r="D305" s="4"/>
      <c r="E305" s="4"/>
      <c r="F305" s="8"/>
    </row>
    <row r="306" ht="15.25" spans="1:6">
      <c r="A306" s="3">
        <v>305</v>
      </c>
      <c r="B306" s="4"/>
      <c r="C306" s="4"/>
      <c r="D306" s="4"/>
      <c r="E306" s="4"/>
      <c r="F306" s="8"/>
    </row>
    <row r="307" ht="15.25" spans="1:6">
      <c r="A307" s="3">
        <v>306</v>
      </c>
      <c r="B307" s="4"/>
      <c r="C307" s="4"/>
      <c r="D307" s="4"/>
      <c r="E307" s="4"/>
      <c r="F307" s="8"/>
    </row>
    <row r="308" ht="15.25" spans="1:6">
      <c r="A308" s="3">
        <v>307</v>
      </c>
      <c r="B308" s="4"/>
      <c r="C308" s="4"/>
      <c r="D308" s="4"/>
      <c r="E308" s="4"/>
      <c r="F308" s="8"/>
    </row>
    <row r="309" ht="15.25" spans="1:6">
      <c r="A309" s="3">
        <v>308</v>
      </c>
      <c r="B309" s="4"/>
      <c r="C309" s="4"/>
      <c r="D309" s="4"/>
      <c r="E309" s="4"/>
      <c r="F309" s="8"/>
    </row>
    <row r="310" ht="15.25" spans="1:6">
      <c r="A310" s="3">
        <v>309</v>
      </c>
      <c r="B310" s="4"/>
      <c r="C310" s="4"/>
      <c r="D310" s="4"/>
      <c r="E310" s="4"/>
      <c r="F310" s="8"/>
    </row>
    <row r="311" ht="15.25" spans="1:6">
      <c r="A311" s="3">
        <v>310</v>
      </c>
      <c r="B311" s="4"/>
      <c r="C311" s="4"/>
      <c r="D311" s="4"/>
      <c r="E311" s="4"/>
      <c r="F311" s="8"/>
    </row>
    <row r="312" ht="15.25" spans="1:6">
      <c r="A312" s="3">
        <v>311</v>
      </c>
      <c r="B312" s="4"/>
      <c r="C312" s="4"/>
      <c r="D312" s="4"/>
      <c r="E312" s="4"/>
      <c r="F312" s="8"/>
    </row>
    <row r="313" ht="15.25" spans="1:6">
      <c r="A313" s="3">
        <v>312</v>
      </c>
      <c r="B313" s="4"/>
      <c r="C313" s="4"/>
      <c r="D313" s="4"/>
      <c r="E313" s="4"/>
      <c r="F313" s="8"/>
    </row>
    <row r="314" ht="15.25" spans="1:6">
      <c r="A314" s="3">
        <v>313</v>
      </c>
      <c r="B314" s="4"/>
      <c r="C314" s="4"/>
      <c r="D314" s="4"/>
      <c r="E314" s="4"/>
      <c r="F314" s="8"/>
    </row>
    <row r="315" ht="15.25" spans="1:6">
      <c r="A315" s="3">
        <v>314</v>
      </c>
      <c r="B315" s="4"/>
      <c r="C315" s="4"/>
      <c r="D315" s="4"/>
      <c r="E315" s="4"/>
      <c r="F315" s="8"/>
    </row>
    <row r="316" ht="15.25" spans="1:6">
      <c r="A316" s="3">
        <v>315</v>
      </c>
      <c r="B316" s="4"/>
      <c r="C316" s="4"/>
      <c r="D316" s="4"/>
      <c r="E316" s="4"/>
      <c r="F316" s="8"/>
    </row>
    <row r="317" ht="15.25" spans="1:6">
      <c r="A317" s="3">
        <v>316</v>
      </c>
      <c r="B317" s="4"/>
      <c r="C317" s="4"/>
      <c r="D317" s="4"/>
      <c r="E317" s="4"/>
      <c r="F317" s="8"/>
    </row>
    <row r="318" ht="15.25" spans="1:6">
      <c r="A318" s="3">
        <v>317</v>
      </c>
      <c r="B318" s="4"/>
      <c r="C318" s="4"/>
      <c r="D318" s="4"/>
      <c r="E318" s="4"/>
      <c r="F318" s="8"/>
    </row>
    <row r="319" ht="15.25" spans="1:6">
      <c r="A319" s="3">
        <v>318</v>
      </c>
      <c r="B319" s="4"/>
      <c r="C319" s="4"/>
      <c r="D319" s="4"/>
      <c r="E319" s="4"/>
      <c r="F319" s="8"/>
    </row>
    <row r="320" ht="15.25" spans="1:6">
      <c r="A320" s="3">
        <v>319</v>
      </c>
      <c r="B320" s="4"/>
      <c r="C320" s="4"/>
      <c r="D320" s="4"/>
      <c r="E320" s="4"/>
      <c r="F320" s="8"/>
    </row>
    <row r="321" ht="15.25" spans="1:6">
      <c r="A321" s="3">
        <v>320</v>
      </c>
      <c r="B321" s="4"/>
      <c r="C321" s="4"/>
      <c r="D321" s="4"/>
      <c r="E321" s="4"/>
      <c r="F321" s="8"/>
    </row>
    <row r="322" ht="15.25" spans="1:6">
      <c r="A322" s="3">
        <v>321</v>
      </c>
      <c r="B322" s="4"/>
      <c r="C322" s="4"/>
      <c r="D322" s="4"/>
      <c r="E322" s="4"/>
      <c r="F322" s="8"/>
    </row>
    <row r="323" ht="15.25" spans="1:6">
      <c r="A323" s="3">
        <v>322</v>
      </c>
      <c r="B323" s="4"/>
      <c r="C323" s="4"/>
      <c r="D323" s="4"/>
      <c r="E323" s="4"/>
      <c r="F323" s="8"/>
    </row>
    <row r="324" ht="15.25" spans="1:6">
      <c r="A324" s="3">
        <v>323</v>
      </c>
      <c r="B324" s="4"/>
      <c r="C324" s="4"/>
      <c r="D324" s="4"/>
      <c r="E324" s="4"/>
      <c r="F324" s="8"/>
    </row>
    <row r="325" ht="15.25" spans="1:6">
      <c r="A325" s="3">
        <v>324</v>
      </c>
      <c r="B325" s="4"/>
      <c r="C325" s="4"/>
      <c r="D325" s="4"/>
      <c r="E325" s="4"/>
      <c r="F325" s="8"/>
    </row>
    <row r="326" ht="15.25" spans="1:6">
      <c r="A326" s="3">
        <v>325</v>
      </c>
      <c r="B326" s="4"/>
      <c r="C326" s="4"/>
      <c r="D326" s="4"/>
      <c r="E326" s="4"/>
      <c r="F326" s="8"/>
    </row>
    <row r="327" ht="15.25" spans="1:6">
      <c r="A327" s="3">
        <v>326</v>
      </c>
      <c r="B327" s="4"/>
      <c r="C327" s="4"/>
      <c r="D327" s="4"/>
      <c r="E327" s="4"/>
      <c r="F327" s="8"/>
    </row>
    <row r="328" ht="15.25" spans="1:6">
      <c r="A328" s="3">
        <v>327</v>
      </c>
      <c r="B328" s="4"/>
      <c r="C328" s="4"/>
      <c r="D328" s="4"/>
      <c r="E328" s="4"/>
      <c r="F328" s="8"/>
    </row>
    <row r="329" ht="15.25" spans="1:6">
      <c r="A329" s="3">
        <v>328</v>
      </c>
      <c r="B329" s="4"/>
      <c r="C329" s="4"/>
      <c r="D329" s="4"/>
      <c r="E329" s="4"/>
      <c r="F329" s="8"/>
    </row>
    <row r="330" ht="15.25" spans="1:6">
      <c r="A330" s="3">
        <v>329</v>
      </c>
      <c r="B330" s="4"/>
      <c r="C330" s="4"/>
      <c r="D330" s="4"/>
      <c r="E330" s="4"/>
      <c r="F330" s="8"/>
    </row>
    <row r="331" ht="15.25" spans="1:6">
      <c r="A331" s="3">
        <v>330</v>
      </c>
      <c r="B331" s="4"/>
      <c r="C331" s="4"/>
      <c r="D331" s="4"/>
      <c r="E331" s="4"/>
      <c r="F331" s="8"/>
    </row>
    <row r="332" ht="15.25" spans="1:6">
      <c r="A332" s="3">
        <v>331</v>
      </c>
      <c r="B332" s="4"/>
      <c r="C332" s="4"/>
      <c r="D332" s="4"/>
      <c r="E332" s="4"/>
      <c r="F332" s="8"/>
    </row>
    <row r="333" ht="15.25" spans="1:6">
      <c r="A333" s="3">
        <v>332</v>
      </c>
      <c r="B333" s="4"/>
      <c r="C333" s="4"/>
      <c r="D333" s="4"/>
      <c r="E333" s="4"/>
      <c r="F333" s="8"/>
    </row>
    <row r="334" ht="15.25" spans="1:6">
      <c r="A334" s="3">
        <v>333</v>
      </c>
      <c r="B334" s="4"/>
      <c r="C334" s="4"/>
      <c r="D334" s="4"/>
      <c r="E334" s="4"/>
      <c r="F334" s="8"/>
    </row>
    <row r="335" ht="15.25" spans="1:6">
      <c r="A335" s="3">
        <v>334</v>
      </c>
      <c r="B335" s="4"/>
      <c r="C335" s="4"/>
      <c r="D335" s="4"/>
      <c r="E335" s="4"/>
      <c r="F335" s="8"/>
    </row>
    <row r="336" ht="15.25" spans="1:6">
      <c r="A336" s="3">
        <v>335</v>
      </c>
      <c r="B336" s="4"/>
      <c r="C336" s="4"/>
      <c r="D336" s="4"/>
      <c r="E336" s="4"/>
      <c r="F336" s="8"/>
    </row>
    <row r="337" ht="15.25" spans="1:6">
      <c r="A337" s="3">
        <v>336</v>
      </c>
      <c r="B337" s="4"/>
      <c r="C337" s="4"/>
      <c r="D337" s="4"/>
      <c r="E337" s="4"/>
      <c r="F337" s="8"/>
    </row>
    <row r="338" ht="15.25" spans="1:6">
      <c r="A338" s="3">
        <v>337</v>
      </c>
      <c r="B338" s="4"/>
      <c r="C338" s="4"/>
      <c r="D338" s="4"/>
      <c r="E338" s="4"/>
      <c r="F338" s="8"/>
    </row>
    <row r="339" ht="15.25" spans="1:6">
      <c r="A339" s="3">
        <v>338</v>
      </c>
      <c r="B339" s="4"/>
      <c r="C339" s="4"/>
      <c r="D339" s="4"/>
      <c r="E339" s="4"/>
      <c r="F339" s="8"/>
    </row>
    <row r="340" ht="15.25" spans="1:6">
      <c r="A340" s="3">
        <v>339</v>
      </c>
      <c r="B340" s="4"/>
      <c r="C340" s="4"/>
      <c r="D340" s="4"/>
      <c r="E340" s="4"/>
      <c r="F340" s="8"/>
    </row>
    <row r="341" ht="15.25" spans="1:6">
      <c r="A341" s="3">
        <v>340</v>
      </c>
      <c r="B341" s="4"/>
      <c r="C341" s="4"/>
      <c r="D341" s="4"/>
      <c r="E341" s="4"/>
      <c r="F341" s="8"/>
    </row>
    <row r="342" ht="15.25" spans="1:6">
      <c r="A342" s="3">
        <v>341</v>
      </c>
      <c r="B342" s="4"/>
      <c r="C342" s="4"/>
      <c r="D342" s="4"/>
      <c r="E342" s="4"/>
      <c r="F342" s="8"/>
    </row>
    <row r="343" ht="15.25" spans="1:6">
      <c r="A343" s="3">
        <v>342</v>
      </c>
      <c r="B343" s="4"/>
      <c r="C343" s="4"/>
      <c r="D343" s="4"/>
      <c r="E343" s="4"/>
      <c r="F343" s="8"/>
    </row>
    <row r="344" ht="15.25" spans="1:6">
      <c r="A344" s="3">
        <v>343</v>
      </c>
      <c r="B344" s="4"/>
      <c r="C344" s="4"/>
      <c r="D344" s="4"/>
      <c r="E344" s="4"/>
      <c r="F344" s="8"/>
    </row>
    <row r="345" ht="15.25" spans="1:6">
      <c r="A345" s="3">
        <v>344</v>
      </c>
      <c r="B345" s="4"/>
      <c r="C345" s="4"/>
      <c r="D345" s="4"/>
      <c r="E345" s="4"/>
      <c r="F345" s="8"/>
    </row>
    <row r="346" ht="15.25" spans="1:6">
      <c r="A346" s="3">
        <v>345</v>
      </c>
      <c r="B346" s="4"/>
      <c r="C346" s="4"/>
      <c r="D346" s="4"/>
      <c r="E346" s="4"/>
      <c r="F346" s="8"/>
    </row>
    <row r="347" ht="15.25" spans="1:6">
      <c r="A347" s="3">
        <v>346</v>
      </c>
      <c r="B347" s="4"/>
      <c r="C347" s="4"/>
      <c r="D347" s="4"/>
      <c r="E347" s="4"/>
      <c r="F347" s="8"/>
    </row>
    <row r="348" ht="15.25" spans="1:6">
      <c r="A348" s="3">
        <v>347</v>
      </c>
      <c r="B348" s="4"/>
      <c r="C348" s="4"/>
      <c r="D348" s="4"/>
      <c r="E348" s="4"/>
      <c r="F348" s="8"/>
    </row>
    <row r="349" ht="15.25" spans="1:6">
      <c r="A349" s="3">
        <v>348</v>
      </c>
      <c r="B349" s="4"/>
      <c r="C349" s="4"/>
      <c r="D349" s="4"/>
      <c r="E349" s="4"/>
      <c r="F349" s="8"/>
    </row>
    <row r="350" ht="15.25" spans="1:6">
      <c r="A350" s="3">
        <v>349</v>
      </c>
      <c r="B350" s="4"/>
      <c r="C350" s="4"/>
      <c r="D350" s="4"/>
      <c r="E350" s="4"/>
      <c r="F350" s="8"/>
    </row>
    <row r="351" ht="15.25" spans="1:6">
      <c r="A351" s="3">
        <v>350</v>
      </c>
      <c r="B351" s="4"/>
      <c r="C351" s="4"/>
      <c r="D351" s="4"/>
      <c r="E351" s="4"/>
      <c r="F351" s="8"/>
    </row>
  </sheetData>
  <protectedRanges>
    <protectedRange sqref="B190:E351;B2:B189" name="Диапазон1"/>
    <protectedRange sqref="C2:E189" name="Диапазон1_1"/>
  </protectedRange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  <rangeList sheetStid="1" master="" otherUserPermission="visible">
    <arrUserId title="Диапазон1" rangeCreator="" othersAccessPermission="edit"/>
  </rangeList>
  <rangeList sheetStid="2" master="" otherUserPermission="visible">
    <arrUserId title="Диапазон1" rangeCreator="" othersAccessPermission="edit"/>
  </rangeList>
  <rangeList sheetStid="4" master="" otherUserPermission="visible">
    <arrUserId title="Диапазон1_1" rangeCreator="" othersAccessPermission="edit"/>
  </rangeList>
  <rangeList sheetStid="5" master="" otherUserPermission="visible">
    <arrUserId title="Диапазон1" rangeCreator="" othersAccessPermission="edit"/>
    <arrUserId title="Диапазон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Инструкция</vt:lpstr>
      <vt:lpstr>Теория</vt:lpstr>
      <vt:lpstr>Итоговый</vt:lpstr>
      <vt:lpstr>Итоговый на печать</vt:lpstr>
      <vt:lpstr>Списки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Дуюнова</dc:creator>
  <cp:lastModifiedBy>79052</cp:lastModifiedBy>
  <dcterms:created xsi:type="dcterms:W3CDTF">2017-11-23T15:31:00Z</dcterms:created>
  <dcterms:modified xsi:type="dcterms:W3CDTF">2024-11-12T07:25:34Z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092276F7B9F241D0BDE49641D0368E2C_13</vt:lpwstr>
  </property>
  <property fmtid="{D5CDD505-2E9C-101B-9397-08002B2CF9AE}" pid="3" name="KSOProductBuildVer">
    <vt:lpwstr>1049-12.2.0.18607</vt:lpwstr>
  </property>
</Properties>
</file>